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898" firstSheet="3" activeTab="11"/>
  </bookViews>
  <sheets>
    <sheet name="1- Presentacion " sheetId="10" r:id="rId1"/>
    <sheet name="Conceptos 37001" sheetId="37" r:id="rId2"/>
    <sheet name="2. Análisis de contexto " sheetId="41" r:id="rId3"/>
    <sheet name="3. Estrategias" sheetId="42"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state="hidden" r:id="rId13"/>
    <sheet name="Seguimiento 4 Trimestre" sheetId="36"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xlnm.Print_Area" localSheetId="2">'2. Análisis de contexto '!$A$1:$G$90</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'[2]Tabla de Valoración'!$I$2:$L$5</definedName>
    <definedName name="Data">'[1]Tabla de Valoración'!$I$2:$L$5</definedName>
    <definedName name="Diseño" localSheetId="2">'[1]Tabla de Valoración'!$I$2:$I$5</definedName>
    <definedName name="Diseño" localSheetId="3">'[2]Tabla de Valoración'!$I$2:$I$5</definedName>
    <definedName name="Diseño">'[1]Tabla de Valoración'!$I$2:$I$5</definedName>
    <definedName name="Ejecución" localSheetId="2">'[1]Tabla de Valoración'!$I$2:$L$2</definedName>
    <definedName name="Ejecución" localSheetId="3">'[2]Tabla de Valoración'!$I$2:$L$2</definedName>
    <definedName name="Ejecución">'[1]Tabla de Valoración'!$I$2:$L$2</definedName>
    <definedName name="GEST" localSheetId="2">[3]GESTION!#REF!</definedName>
    <definedName name="GEST" localSheetId="3">[4]GESTION!#REF!</definedName>
    <definedName name="GEST">[5]GESTION!#REF!</definedName>
    <definedName name="GESTION_SEG_3_TRIM">[6]GESTION!#REF!</definedName>
    <definedName name="INV" localSheetId="2">[3]INVERSION!#REF!</definedName>
    <definedName name="INV" localSheetId="3">[4]INVERSION!#REF!</definedName>
    <definedName name="INV">[5]INVERSION!#REF!</definedName>
    <definedName name="INV_GEST" localSheetId="2">#REF!</definedName>
    <definedName name="INV_GEST" localSheetId="3">#REF!</definedName>
    <definedName name="INV_GEST">#REF!</definedName>
    <definedName name="Posibilidad" localSheetId="2">[7]Hoja2!$H$3:$H$7</definedName>
    <definedName name="Posibilidad" localSheetId="3">[7]Hoja2!$H$3:$H$7</definedName>
    <definedName name="Posibilidad">[7]Hoja2!$H$3:$H$7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1" i="28" l="1"/>
  <c r="C81" i="28"/>
  <c r="C82" i="28"/>
  <c r="C83" i="28"/>
  <c r="C84" i="28"/>
  <c r="C85" i="28"/>
  <c r="C86" i="28"/>
  <c r="C87" i="28"/>
  <c r="C88" i="28"/>
  <c r="C89" i="28"/>
  <c r="L51" i="28"/>
  <c r="L52" i="28"/>
  <c r="L61" i="28"/>
  <c r="L62" i="28"/>
  <c r="L63" i="28"/>
  <c r="L64" i="28"/>
  <c r="L65" i="28"/>
  <c r="L66" i="28"/>
  <c r="L67" i="28"/>
  <c r="L68" i="28"/>
  <c r="L69" i="28"/>
  <c r="L70" i="28"/>
  <c r="R42" i="28"/>
  <c r="R43" i="28"/>
  <c r="R41" i="28"/>
  <c r="R12" i="28"/>
  <c r="C65" i="28" l="1"/>
  <c r="C66" i="28"/>
  <c r="C67" i="28"/>
  <c r="C68" i="28"/>
  <c r="C69" i="28"/>
  <c r="C70" i="28"/>
  <c r="L93" i="27" l="1"/>
  <c r="K93" i="27" s="1"/>
  <c r="L22" i="28" l="1"/>
  <c r="L23" i="28"/>
  <c r="L24" i="28"/>
  <c r="L25" i="28"/>
  <c r="L26" i="28"/>
  <c r="L27" i="28"/>
  <c r="L28" i="28"/>
  <c r="L53" i="28"/>
  <c r="L54" i="28"/>
  <c r="L55" i="28"/>
  <c r="L56" i="28"/>
  <c r="L57" i="28"/>
  <c r="L58" i="28"/>
  <c r="C53" i="28"/>
  <c r="C54" i="28"/>
  <c r="C55" i="28"/>
  <c r="C56" i="28"/>
  <c r="C57" i="28"/>
  <c r="C58" i="28"/>
  <c r="L30" i="28"/>
  <c r="L31" i="28"/>
  <c r="L32" i="28"/>
  <c r="L33" i="28"/>
  <c r="L34" i="28"/>
  <c r="L35" i="28"/>
  <c r="L36" i="28"/>
  <c r="L37" i="28"/>
  <c r="R46" i="28"/>
  <c r="R47" i="28"/>
  <c r="R48" i="28"/>
  <c r="L46" i="28"/>
  <c r="L47" i="28"/>
  <c r="L48" i="28"/>
  <c r="C46" i="28"/>
  <c r="C47" i="28"/>
  <c r="C48" i="28"/>
  <c r="C31" i="28"/>
  <c r="C32" i="28"/>
  <c r="C33" i="28"/>
  <c r="C34" i="28"/>
  <c r="C35" i="28"/>
  <c r="C36" i="28"/>
  <c r="C37" i="28"/>
  <c r="C15" i="28"/>
  <c r="C16" i="28"/>
  <c r="C17" i="28"/>
  <c r="C18" i="28"/>
  <c r="C22" i="28"/>
  <c r="C23" i="28"/>
  <c r="C24" i="28"/>
  <c r="C25" i="28"/>
  <c r="C26" i="28"/>
  <c r="C27" i="28"/>
  <c r="C28" i="28"/>
  <c r="C5" i="18" l="1"/>
  <c r="C5" i="35" s="1"/>
  <c r="C5" i="36" s="1"/>
  <c r="C5" i="34" l="1"/>
  <c r="L80" i="29"/>
  <c r="L90" i="29"/>
  <c r="L100" i="29"/>
  <c r="A80" i="29"/>
  <c r="A80" i="36" s="1"/>
  <c r="B80" i="29"/>
  <c r="B80" i="36" s="1"/>
  <c r="C80" i="29"/>
  <c r="C80" i="18" s="1"/>
  <c r="A90" i="29"/>
  <c r="A90" i="36" s="1"/>
  <c r="B90" i="29"/>
  <c r="C90" i="29"/>
  <c r="C90" i="36" s="1"/>
  <c r="A100" i="29"/>
  <c r="A100" i="34" s="1"/>
  <c r="B100" i="29"/>
  <c r="B100" i="34" s="1"/>
  <c r="C100" i="29"/>
  <c r="C100" i="36" s="1"/>
  <c r="A60" i="29"/>
  <c r="A60" i="34" s="1"/>
  <c r="B60" i="29"/>
  <c r="B60" i="34" s="1"/>
  <c r="C60" i="29"/>
  <c r="C60" i="34" s="1"/>
  <c r="A70" i="29"/>
  <c r="A70" i="36" s="1"/>
  <c r="B70" i="29"/>
  <c r="B70" i="35" s="1"/>
  <c r="C70" i="29"/>
  <c r="C70" i="34" s="1"/>
  <c r="J90" i="28"/>
  <c r="K90" i="28" s="1"/>
  <c r="L90" i="28"/>
  <c r="R90" i="28"/>
  <c r="S90" i="28" s="1"/>
  <c r="J91" i="28"/>
  <c r="L91" i="28"/>
  <c r="J92" i="28"/>
  <c r="L92" i="28"/>
  <c r="J98" i="28"/>
  <c r="L98" i="28"/>
  <c r="J99" i="28"/>
  <c r="L99" i="28"/>
  <c r="J100" i="28"/>
  <c r="K100" i="28" s="1"/>
  <c r="L100" i="28"/>
  <c r="R100" i="28"/>
  <c r="S100" i="28" s="1"/>
  <c r="J101" i="28"/>
  <c r="L101" i="28"/>
  <c r="J102" i="28"/>
  <c r="L102" i="28"/>
  <c r="J107" i="28"/>
  <c r="L107" i="28"/>
  <c r="J108" i="28"/>
  <c r="L108" i="28"/>
  <c r="C90" i="28"/>
  <c r="C91" i="28"/>
  <c r="C92" i="28"/>
  <c r="C98" i="28"/>
  <c r="C99" i="28"/>
  <c r="C100" i="28"/>
  <c r="C101" i="28"/>
  <c r="C102" i="28"/>
  <c r="C107" i="28"/>
  <c r="C108" i="28"/>
  <c r="C52" i="28"/>
  <c r="C59" i="28"/>
  <c r="C60" i="28"/>
  <c r="C61" i="28"/>
  <c r="C62" i="28"/>
  <c r="C63" i="28"/>
  <c r="C64" i="28"/>
  <c r="C71" i="28"/>
  <c r="C72" i="28"/>
  <c r="C73" i="28"/>
  <c r="C74" i="28"/>
  <c r="C78" i="28"/>
  <c r="C79" i="28"/>
  <c r="C80" i="28"/>
  <c r="B90" i="28"/>
  <c r="B100" i="28"/>
  <c r="B80" i="28"/>
  <c r="B71" i="28"/>
  <c r="B60" i="28"/>
  <c r="J80" i="28"/>
  <c r="K80" i="28" s="1"/>
  <c r="L80" i="28"/>
  <c r="R80" i="28"/>
  <c r="S80" i="28" s="1"/>
  <c r="J81" i="28"/>
  <c r="L81" i="28"/>
  <c r="J82" i="28"/>
  <c r="L82" i="28"/>
  <c r="J83" i="28"/>
  <c r="L83" i="28"/>
  <c r="R83" i="28"/>
  <c r="J89" i="28"/>
  <c r="L89" i="28"/>
  <c r="R89" i="28"/>
  <c r="L79" i="27"/>
  <c r="K79" i="27" s="1"/>
  <c r="L80" i="27"/>
  <c r="L81" i="27"/>
  <c r="K81" i="27" s="1"/>
  <c r="L82" i="27"/>
  <c r="K82" i="27" s="1"/>
  <c r="L83" i="27"/>
  <c r="K83" i="27" s="1"/>
  <c r="L89" i="27"/>
  <c r="K89" i="27" s="1"/>
  <c r="L90" i="27"/>
  <c r="K90" i="27" s="1"/>
  <c r="L91" i="27"/>
  <c r="K91" i="27" s="1"/>
  <c r="L92" i="27"/>
  <c r="K92" i="27" s="1"/>
  <c r="L97" i="27"/>
  <c r="K97" i="27" s="1"/>
  <c r="L99" i="27"/>
  <c r="K99" i="27" s="1"/>
  <c r="L100" i="27"/>
  <c r="K100" i="27" s="1"/>
  <c r="L101" i="27"/>
  <c r="K101" i="27" s="1"/>
  <c r="L102" i="27"/>
  <c r="K102" i="27" s="1"/>
  <c r="L103" i="27"/>
  <c r="K103" i="27" s="1"/>
  <c r="L109" i="27"/>
  <c r="K109" i="27" s="1"/>
  <c r="L63" i="27"/>
  <c r="K63" i="27" s="1"/>
  <c r="L64" i="27"/>
  <c r="K64" i="27" s="1"/>
  <c r="L65" i="27"/>
  <c r="K65" i="27" s="1"/>
  <c r="L69" i="27"/>
  <c r="K69" i="27" s="1"/>
  <c r="L70" i="27"/>
  <c r="K70" i="27" s="1"/>
  <c r="L71" i="27"/>
  <c r="K71" i="27" s="1"/>
  <c r="L72" i="27"/>
  <c r="K72" i="27" s="1"/>
  <c r="L73" i="27"/>
  <c r="K73" i="27" s="1"/>
  <c r="L78" i="27"/>
  <c r="K78" i="27" s="1"/>
  <c r="G100" i="27"/>
  <c r="G90" i="27"/>
  <c r="G80" i="27"/>
  <c r="G70" i="27"/>
  <c r="H70" i="27" s="1"/>
  <c r="F70" i="29" s="1"/>
  <c r="H100" i="27" l="1"/>
  <c r="F100" i="29" s="1"/>
  <c r="H80" i="27"/>
  <c r="F80" i="29" s="1"/>
  <c r="H90" i="27"/>
  <c r="F90" i="29" s="1"/>
  <c r="T90" i="28"/>
  <c r="J90" i="29" s="1"/>
  <c r="D90" i="18" s="1"/>
  <c r="T100" i="28"/>
  <c r="J100" i="29" s="1"/>
  <c r="T80" i="28"/>
  <c r="J80" i="29" s="1"/>
  <c r="C100" i="18"/>
  <c r="A60" i="35"/>
  <c r="B100" i="18"/>
  <c r="C100" i="34"/>
  <c r="C70" i="35"/>
  <c r="C100" i="35"/>
  <c r="A100" i="18"/>
  <c r="A60" i="36"/>
  <c r="A80" i="18"/>
  <c r="C70" i="36"/>
  <c r="B80" i="18"/>
  <c r="C90" i="35"/>
  <c r="C80" i="36"/>
  <c r="B70" i="36"/>
  <c r="A80" i="34"/>
  <c r="A100" i="35"/>
  <c r="A100" i="36"/>
  <c r="C90" i="34"/>
  <c r="B60" i="35"/>
  <c r="A90" i="34"/>
  <c r="B100" i="35"/>
  <c r="B100" i="36"/>
  <c r="C60" i="36"/>
  <c r="C60" i="35"/>
  <c r="A70" i="35"/>
  <c r="A70" i="34"/>
  <c r="B90" i="18"/>
  <c r="B90" i="35"/>
  <c r="B90" i="34"/>
  <c r="B90" i="36"/>
  <c r="A90" i="35"/>
  <c r="C80" i="34"/>
  <c r="C90" i="18"/>
  <c r="B70" i="34"/>
  <c r="B80" i="35"/>
  <c r="A90" i="18"/>
  <c r="B80" i="34"/>
  <c r="B60" i="36"/>
  <c r="A80" i="35"/>
  <c r="C80" i="35"/>
  <c r="M80" i="27"/>
  <c r="K80" i="27"/>
  <c r="M70" i="27"/>
  <c r="G70" i="29" s="1"/>
  <c r="M100" i="27"/>
  <c r="G100" i="29" s="1"/>
  <c r="M90" i="27"/>
  <c r="G90" i="29" s="1"/>
  <c r="D90" i="34" l="1"/>
  <c r="D90" i="36"/>
  <c r="D90" i="35"/>
  <c r="D80" i="35"/>
  <c r="D80" i="36"/>
  <c r="D80" i="18"/>
  <c r="D80" i="34"/>
  <c r="D100" i="18"/>
  <c r="D100" i="35"/>
  <c r="D100" i="36"/>
  <c r="D100" i="34"/>
  <c r="U80" i="28"/>
  <c r="G80" i="29"/>
  <c r="N80" i="27"/>
  <c r="H80" i="29" s="1"/>
  <c r="O80" i="27"/>
  <c r="N70" i="27"/>
  <c r="H70" i="29" s="1"/>
  <c r="O100" i="27"/>
  <c r="U100" i="28"/>
  <c r="O90" i="27"/>
  <c r="U90" i="28"/>
  <c r="O70" i="27"/>
  <c r="N100" i="27"/>
  <c r="H100" i="29" s="1"/>
  <c r="N90" i="27"/>
  <c r="H90" i="29" s="1"/>
  <c r="V100" i="28" l="1"/>
  <c r="M100" i="29" s="1"/>
  <c r="K100" i="29"/>
  <c r="V90" i="28"/>
  <c r="M90" i="29" s="1"/>
  <c r="K90" i="29"/>
  <c r="V80" i="28"/>
  <c r="M80" i="29" s="1"/>
  <c r="K8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9" i="27"/>
  <c r="K19" i="27" s="1"/>
  <c r="L20" i="27"/>
  <c r="K20" i="27" s="1"/>
  <c r="L21" i="27"/>
  <c r="K21" i="27" s="1"/>
  <c r="L22" i="27"/>
  <c r="K22" i="27" s="1"/>
  <c r="L29" i="27"/>
  <c r="K29" i="27" s="1"/>
  <c r="L30" i="27"/>
  <c r="K30" i="27" s="1"/>
  <c r="L35" i="27"/>
  <c r="K35" i="27" s="1"/>
  <c r="L39" i="27"/>
  <c r="K39" i="27" s="1"/>
  <c r="L40" i="27"/>
  <c r="K40" i="27" s="1"/>
  <c r="L41" i="27"/>
  <c r="K41" i="27" s="1"/>
  <c r="L42" i="27"/>
  <c r="K42" i="27" s="1"/>
  <c r="L43" i="27"/>
  <c r="K43" i="27" s="1"/>
  <c r="L44" i="27"/>
  <c r="K44" i="27" s="1"/>
  <c r="L45" i="27"/>
  <c r="K45" i="27" s="1"/>
  <c r="L49" i="27"/>
  <c r="K49" i="27" s="1"/>
  <c r="L50" i="27"/>
  <c r="K50" i="27" s="1"/>
  <c r="L51" i="27"/>
  <c r="K51" i="27" s="1"/>
  <c r="L52" i="27"/>
  <c r="K52" i="27" s="1"/>
  <c r="L59" i="27"/>
  <c r="K59" i="27" s="1"/>
  <c r="L60" i="27"/>
  <c r="K60" i="27" s="1"/>
  <c r="L61" i="27"/>
  <c r="K61" i="27" s="1"/>
  <c r="L62" i="27"/>
  <c r="K62" i="27" s="1"/>
  <c r="E80" i="34" l="1"/>
  <c r="E80" i="36"/>
  <c r="E80" i="35"/>
  <c r="E80" i="18"/>
  <c r="E90" i="35"/>
  <c r="E90" i="34"/>
  <c r="E90" i="18"/>
  <c r="E90" i="36"/>
  <c r="F90" i="35"/>
  <c r="F90" i="34"/>
  <c r="F90" i="18"/>
  <c r="F90" i="36"/>
  <c r="F80" i="34"/>
  <c r="F80" i="18"/>
  <c r="F80" i="36"/>
  <c r="F80" i="35"/>
  <c r="E100" i="36"/>
  <c r="E100" i="35"/>
  <c r="E100" i="34"/>
  <c r="E100" i="18"/>
  <c r="F100" i="36"/>
  <c r="F100" i="34"/>
  <c r="F100" i="35"/>
  <c r="F100" i="18"/>
  <c r="C14" i="28"/>
  <c r="C19" i="28"/>
  <c r="C20" i="28"/>
  <c r="C21" i="28"/>
  <c r="C29" i="28"/>
  <c r="C30" i="28"/>
  <c r="C38" i="28"/>
  <c r="C39" i="28"/>
  <c r="C40" i="28"/>
  <c r="C41" i="28"/>
  <c r="C42" i="28"/>
  <c r="C43" i="28"/>
  <c r="C44" i="28"/>
  <c r="C45" i="28"/>
  <c r="C49" i="28"/>
  <c r="C50" i="28"/>
  <c r="C51" i="28"/>
  <c r="L72" i="28" l="1"/>
  <c r="L73" i="28"/>
  <c r="L74" i="28"/>
  <c r="L78" i="28"/>
  <c r="L79" i="28"/>
  <c r="L71" i="28"/>
  <c r="R71" i="28"/>
  <c r="S71" i="28" s="1"/>
  <c r="J79" i="28"/>
  <c r="J78" i="28"/>
  <c r="J74" i="28"/>
  <c r="J73" i="28"/>
  <c r="J72" i="28"/>
  <c r="J71" i="28"/>
  <c r="B20" i="28"/>
  <c r="B50" i="28"/>
  <c r="L50" i="28"/>
  <c r="L59" i="28"/>
  <c r="L50" i="29"/>
  <c r="L70" i="29"/>
  <c r="L60" i="29"/>
  <c r="C50" i="29"/>
  <c r="B50" i="29"/>
  <c r="A50" i="29"/>
  <c r="A50" i="36" l="1"/>
  <c r="A50" i="35"/>
  <c r="A50" i="34"/>
  <c r="B50" i="35"/>
  <c r="B50" i="36"/>
  <c r="B50" i="34"/>
  <c r="C50" i="36"/>
  <c r="C50" i="35"/>
  <c r="C50" i="34"/>
  <c r="A60" i="18"/>
  <c r="A70" i="18"/>
  <c r="A50" i="18"/>
  <c r="C50" i="18"/>
  <c r="B70" i="18"/>
  <c r="B50" i="18"/>
  <c r="B60" i="18"/>
  <c r="C60" i="18"/>
  <c r="C70" i="18"/>
  <c r="U71" i="28"/>
  <c r="K71" i="28"/>
  <c r="T71" i="28" s="1"/>
  <c r="G50" i="27"/>
  <c r="H50" i="27" s="1"/>
  <c r="V71" i="28" l="1"/>
  <c r="M50" i="27"/>
  <c r="N50" i="27" s="1"/>
  <c r="H50" i="29" s="1"/>
  <c r="F50" i="29"/>
  <c r="O50" i="27" l="1"/>
  <c r="G50" i="29"/>
  <c r="M60" i="27"/>
  <c r="G60" i="29" s="1"/>
  <c r="K70" i="29" l="1"/>
  <c r="L41" i="28"/>
  <c r="L42" i="28"/>
  <c r="L43" i="28"/>
  <c r="L44" i="28"/>
  <c r="L45" i="28"/>
  <c r="L49" i="28"/>
  <c r="L38" i="28"/>
  <c r="L39" i="28"/>
  <c r="L21" i="28"/>
  <c r="L29" i="28"/>
  <c r="L14" i="28"/>
  <c r="L19" i="28"/>
  <c r="L13" i="28"/>
  <c r="L11" i="28"/>
  <c r="E70" i="36" l="1"/>
  <c r="E70" i="35"/>
  <c r="E70" i="34"/>
  <c r="E70" i="18"/>
  <c r="G20" i="27" l="1"/>
  <c r="H20" i="27" s="1"/>
  <c r="G30" i="27"/>
  <c r="H30" i="27" s="1"/>
  <c r="G10" i="27"/>
  <c r="H10" i="27" s="1"/>
  <c r="B30" i="28" l="1"/>
  <c r="A30" i="28"/>
  <c r="A20" i="28"/>
  <c r="J20" i="28"/>
  <c r="L20" i="28"/>
  <c r="R20" i="28"/>
  <c r="J21" i="28"/>
  <c r="R21" i="28"/>
  <c r="J22" i="28"/>
  <c r="J29" i="28"/>
  <c r="J30" i="28"/>
  <c r="J38" i="28"/>
  <c r="J39" i="28"/>
  <c r="A40" i="28"/>
  <c r="B40" i="28"/>
  <c r="J40" i="28"/>
  <c r="L40" i="28"/>
  <c r="R40" i="28"/>
  <c r="S40" i="28" s="1"/>
  <c r="J41" i="28"/>
  <c r="J42" i="28"/>
  <c r="J43" i="28"/>
  <c r="J44" i="28"/>
  <c r="J45" i="28"/>
  <c r="J49" i="28"/>
  <c r="A30" i="29"/>
  <c r="B30" i="29"/>
  <c r="C30" i="29"/>
  <c r="L30" i="29"/>
  <c r="A40" i="29"/>
  <c r="B40" i="29"/>
  <c r="C40" i="29"/>
  <c r="L40" i="29"/>
  <c r="J70" i="28"/>
  <c r="J69" i="28"/>
  <c r="J64" i="28"/>
  <c r="J63" i="28"/>
  <c r="J62" i="28"/>
  <c r="J61" i="28"/>
  <c r="R60" i="28"/>
  <c r="S60" i="28" s="1"/>
  <c r="J60" i="28"/>
  <c r="J59" i="28"/>
  <c r="J52" i="28"/>
  <c r="J51" i="28"/>
  <c r="R50" i="28"/>
  <c r="S50" i="28" s="1"/>
  <c r="J50" i="28"/>
  <c r="K50" i="28" s="1"/>
  <c r="K40" i="28" l="1"/>
  <c r="K20" i="28"/>
  <c r="A30" i="35"/>
  <c r="A30" i="34"/>
  <c r="A30" i="36"/>
  <c r="C40" i="35"/>
  <c r="C40" i="34"/>
  <c r="C40" i="36"/>
  <c r="C30" i="34"/>
  <c r="C30" i="36"/>
  <c r="C30" i="35"/>
  <c r="B30" i="35"/>
  <c r="B30" i="36"/>
  <c r="B30" i="34"/>
  <c r="B40" i="36"/>
  <c r="B40" i="34"/>
  <c r="B40" i="35"/>
  <c r="A40" i="34"/>
  <c r="A40" i="36"/>
  <c r="A40" i="35"/>
  <c r="A40" i="18"/>
  <c r="A30" i="18"/>
  <c r="B30" i="18"/>
  <c r="B40" i="18"/>
  <c r="C30" i="18"/>
  <c r="C40" i="18"/>
  <c r="S30" i="28"/>
  <c r="K30" i="28"/>
  <c r="S20" i="28"/>
  <c r="U50" i="28"/>
  <c r="K60" i="28"/>
  <c r="T50" i="28"/>
  <c r="U60" i="28"/>
  <c r="V50" i="28" l="1"/>
  <c r="J50" i="29"/>
  <c r="D50" i="36" l="1"/>
  <c r="D50" i="34"/>
  <c r="D50" i="35"/>
  <c r="D50" i="18"/>
  <c r="K50" i="29" l="1"/>
  <c r="K60" i="29"/>
  <c r="E60" i="36" l="1"/>
  <c r="E60" i="35"/>
  <c r="E60" i="34"/>
  <c r="E50" i="35"/>
  <c r="E50" i="34"/>
  <c r="E50" i="36"/>
  <c r="E60" i="18"/>
  <c r="E50" i="18"/>
  <c r="M50" i="29"/>
  <c r="G60" i="27"/>
  <c r="H60" i="27" s="1"/>
  <c r="C13" i="28"/>
  <c r="F60" i="29" l="1"/>
  <c r="T60" i="28"/>
  <c r="F50" i="35"/>
  <c r="F50" i="36"/>
  <c r="F50" i="34"/>
  <c r="F50" i="18"/>
  <c r="M70" i="29"/>
  <c r="J70" i="29"/>
  <c r="N60" i="27"/>
  <c r="H60" i="29" s="1"/>
  <c r="T30" i="28"/>
  <c r="F30" i="29"/>
  <c r="M30" i="27"/>
  <c r="N30" i="27" s="1"/>
  <c r="H30" i="29" s="1"/>
  <c r="G40" i="27"/>
  <c r="H40" i="27" s="1"/>
  <c r="F70" i="35" l="1"/>
  <c r="F70" i="36"/>
  <c r="F70" i="34"/>
  <c r="V60" i="28"/>
  <c r="M60" i="29" s="1"/>
  <c r="J60" i="29"/>
  <c r="D70" i="34"/>
  <c r="D70" i="36"/>
  <c r="D70" i="35"/>
  <c r="D70" i="18"/>
  <c r="F70" i="18"/>
  <c r="M40" i="27"/>
  <c r="N40" i="27" s="1"/>
  <c r="T40" i="28"/>
  <c r="F40" i="29"/>
  <c r="O30" i="27"/>
  <c r="G30" i="29"/>
  <c r="U30" i="28"/>
  <c r="K30" i="29" s="1"/>
  <c r="J30" i="29"/>
  <c r="O60" i="27"/>
  <c r="E30" i="36" l="1"/>
  <c r="E30" i="35"/>
  <c r="E30" i="34"/>
  <c r="D60" i="35"/>
  <c r="D60" i="34"/>
  <c r="D60" i="36"/>
  <c r="D60" i="18"/>
  <c r="F60" i="36"/>
  <c r="F60" i="34"/>
  <c r="F60" i="35"/>
  <c r="F60" i="18"/>
  <c r="D30" i="34"/>
  <c r="D30" i="36"/>
  <c r="D30" i="35"/>
  <c r="D30" i="18"/>
  <c r="E30" i="18"/>
  <c r="O40" i="27"/>
  <c r="G40" i="29"/>
  <c r="U40" i="28"/>
  <c r="K40" i="29" s="1"/>
  <c r="V30" i="28"/>
  <c r="M30" i="29" s="1"/>
  <c r="J40" i="29"/>
  <c r="H40" i="29"/>
  <c r="D40" i="35" l="1"/>
  <c r="D40" i="36"/>
  <c r="D40" i="34"/>
  <c r="E40" i="34"/>
  <c r="E40" i="36"/>
  <c r="E40" i="35"/>
  <c r="F30" i="35"/>
  <c r="F30" i="34"/>
  <c r="F30" i="36"/>
  <c r="D40" i="18"/>
  <c r="F30" i="18"/>
  <c r="E40" i="18"/>
  <c r="V40" i="28"/>
  <c r="M40" i="29" s="1"/>
  <c r="A10" i="28"/>
  <c r="B10" i="28"/>
  <c r="I33" i="5" a="1"/>
  <c r="I33" i="5" s="1"/>
  <c r="F40" i="34" l="1"/>
  <c r="F40" i="36"/>
  <c r="F40" i="35"/>
  <c r="F40" i="18"/>
  <c r="C20" i="29"/>
  <c r="C10" i="29"/>
  <c r="I27" i="5" a="1"/>
  <c r="C10" i="35" l="1"/>
  <c r="C10" i="34"/>
  <c r="C10" i="36"/>
  <c r="C20" i="36"/>
  <c r="C20" i="35"/>
  <c r="C20" i="34"/>
  <c r="I27" i="5"/>
  <c r="L12" i="28"/>
  <c r="L10" i="28"/>
  <c r="C11" i="28"/>
  <c r="C12" i="28"/>
  <c r="C10" i="28"/>
  <c r="L10" i="27" l="1"/>
  <c r="M10" i="27" s="1"/>
  <c r="I21" i="5"/>
  <c r="I22" i="5"/>
  <c r="K10" i="27" l="1"/>
  <c r="C20" i="18"/>
  <c r="C10" i="18"/>
  <c r="M20" i="27" l="1"/>
  <c r="G20" i="29" l="1"/>
  <c r="U20" i="28"/>
  <c r="G10" i="29"/>
  <c r="L20" i="29"/>
  <c r="E11" i="29"/>
  <c r="E12" i="29"/>
  <c r="E13" i="29"/>
  <c r="A20" i="29"/>
  <c r="B20" i="29"/>
  <c r="R11" i="28"/>
  <c r="R19" i="28"/>
  <c r="R10" i="28"/>
  <c r="S10" i="28" s="1"/>
  <c r="J11" i="28"/>
  <c r="J12" i="28"/>
  <c r="J13" i="28"/>
  <c r="J14" i="28"/>
  <c r="J19" i="28"/>
  <c r="J10" i="28"/>
  <c r="K10" i="28" l="1"/>
  <c r="A20" i="34"/>
  <c r="A20" i="36"/>
  <c r="A20" i="35"/>
  <c r="B20" i="34"/>
  <c r="B20" i="36"/>
  <c r="B20" i="35"/>
  <c r="B20" i="18"/>
  <c r="A20" i="18"/>
  <c r="U10" i="28"/>
  <c r="N20" i="27" l="1"/>
  <c r="H20" i="29" s="1"/>
  <c r="T20" i="28"/>
  <c r="V20" i="28" s="1"/>
  <c r="M20" i="29" s="1"/>
  <c r="O10" i="27"/>
  <c r="N10" i="27"/>
  <c r="H10" i="29" s="1"/>
  <c r="T10" i="28"/>
  <c r="V10" i="28" s="1"/>
  <c r="M10" i="29" s="1"/>
  <c r="O20" i="27"/>
  <c r="F20" i="29"/>
  <c r="E10" i="29"/>
  <c r="B10" i="29"/>
  <c r="A10" i="29"/>
  <c r="F20" i="36" l="1"/>
  <c r="F20" i="34"/>
  <c r="F20" i="35"/>
  <c r="A10" i="36"/>
  <c r="A10" i="35"/>
  <c r="A10" i="34"/>
  <c r="B10" i="36"/>
  <c r="B10" i="34"/>
  <c r="B10" i="35"/>
  <c r="F10" i="35"/>
  <c r="F10" i="34"/>
  <c r="F10" i="36"/>
  <c r="B10" i="18"/>
  <c r="F10" i="18"/>
  <c r="A10" i="18"/>
  <c r="F20" i="18"/>
  <c r="J20" i="29"/>
  <c r="D20" i="35" l="1"/>
  <c r="D20" i="36"/>
  <c r="D20" i="34"/>
  <c r="D20" i="18"/>
  <c r="L10" i="29"/>
  <c r="K10" i="29" l="1"/>
  <c r="E10" i="34" l="1"/>
  <c r="E10" i="35"/>
  <c r="E10" i="36"/>
  <c r="E10" i="18"/>
  <c r="K20" i="29"/>
  <c r="E20" i="36" l="1"/>
  <c r="E20" i="35"/>
  <c r="E20" i="34"/>
  <c r="E20" i="18"/>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<sst xmlns="http://schemas.openxmlformats.org/spreadsheetml/2006/main" count="1083" uniqueCount="594">
  <si>
    <t xml:space="preserve"> MAPA DE RIESGOS SIGCMA</t>
  </si>
  <si>
    <t>DEPENDENCIA (Unidad misional del CSJ o Unidad de la DEAJ o Seccional o CSJ en caso de despachos judiciales certificados)</t>
  </si>
  <si>
    <t>DIRECCIÓN EJECUTIVA SECCIONAL DE ADMINISTRACIÓN JUDICIAL NEIVA</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</si>
  <si>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</si>
  <si>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</si>
  <si>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</si>
  <si>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</si>
  <si>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</si>
  <si>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</si>
  <si>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DESAJ NEIVA</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</si>
  <si>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</si>
  <si>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</si>
  <si>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</si>
  <si>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</si>
  <si>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</si>
  <si>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</si>
  <si>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</si>
  <si>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</si>
  <si>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</si>
  <si>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</si>
  <si>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</si>
  <si>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</si>
  <si>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</si>
  <si>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</si>
  <si>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</si>
  <si>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</si>
  <si>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</si>
  <si>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</si>
  <si>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</si>
  <si>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APOYO: 
GESTIÓN TECNOLÓGICA</t>
  </si>
  <si>
    <t>DEPENDENCIA ADMINISTRATIVA O JUDICIAL</t>
  </si>
  <si>
    <t>OBJETIVO DEL PROCESO</t>
  </si>
  <si>
    <t>MAPA DE PROCESOS CONSEJO SUPERIOR DE LA JUDICATURA</t>
  </si>
  <si>
    <t>PROCESOS DEPENDENCIA JUDICIALES CERTIFICADAS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</si>
  <si>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</si>
  <si>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</si>
  <si>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</si>
  <si>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</si>
  <si>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</si>
  <si>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</si>
  <si>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</si>
  <si>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</si>
  <si>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</si>
  <si>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</si>
  <si>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</si>
  <si>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seguridad y salud en el trabajo, ambiental</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</si>
  <si>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</si>
  <si>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Económicos y Financieros (disponibilidad de capital, liquidez, mercados financieros, desempleo, competencia)</t>
  </si>
  <si>
    <t>Presupuesto insuficiente asignado para  la vigencia 2025 de la Rama Judicial</t>
  </si>
  <si>
    <t xml:space="preserve"> 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</si>
  <si>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</si>
  <si>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</si>
  <si>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</si>
  <si>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</si>
  <si>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</si>
  <si>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</si>
  <si>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</si>
  <si>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</si>
  <si>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</si>
  <si>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</si>
  <si>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</si>
  <si>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</si>
  <si>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</si>
  <si>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</si>
  <si>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</si>
  <si>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</si>
  <si>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</si>
  <si>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</si>
  <si>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</si>
  <si>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</si>
  <si>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</si>
  <si>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</si>
  <si>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en la normatividad legal y vigente</t>
  </si>
  <si>
    <t>Ambientales (emisiones y residuos, energía, catástrofes naturales, desarrollo sostenible)</t>
  </si>
  <si>
    <t>Fenómenos naturales (Inundación, quema de bosques, sismo, vendavales, epidemias y plagas)</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</si>
  <si>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</si>
  <si>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</si>
  <si>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Invitación por parte de la CAM para actividades de CAMPAÑA OPITATON del año 2025 en el  Huila</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</si>
  <si>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</si>
  <si>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</si>
  <si>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</si>
  <si>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</si>
  <si>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</si>
  <si>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Contar con el Plan de Acción para la vigencia 2025, acorde a los objetivos estratégicos del Plan Sectorial de Desarrollo de la Rama Judicial 2023-2026, implementado en la plataforma PEYGI - Sistema Planeación Estratégica Y Gestión Institucional - Nivel Central.</t>
  </si>
  <si>
    <t xml:space="preserve">Falta de socialización de estrategias con las dependencias para fomentar el trabajo colaborativo para la implementación del Plan Estratégico de Transformación Digital (PETD) de la Rama Judicial </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</si>
  <si>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</si>
  <si>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</si>
  <si>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</si>
  <si>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</si>
  <si>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</si>
  <si>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Actualización y estandarización de formatos institucionales en plataforma del  SIGCMA y SIGOBIUS, al igual que los manuales de procesos y procedimientos</t>
  </si>
  <si>
    <t>Compromiso de la Alta Dirección y de los líderes de proceso con el mantenimiento y mejora continua del SIGCMA.</t>
  </si>
  <si>
    <t>Participación activa de los encuentros nacionales y regionales del SIGCMA, COPASST, Comité de Convivencia Laboral, coordinadores del SG-SST y Brigadas de emergencia de la seccional Neiva.</t>
  </si>
  <si>
    <t>Recursos financieros (presupuesto de funcionamiento, recursos de inversión</t>
  </si>
  <si>
    <t>Recursos insuficientes para dar respuesta al Plan de Necesidades formulado para la Seccional Neiva durante la vigencia 2025.</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</si>
  <si>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</si>
  <si>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</si>
  <si>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</si>
  <si>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Presupuesto asignado para el desarrollo de los proyectos de inversión de los procesos del SIGCMA, conforme al Plan de Necesidades aprobado para la Seccional en la vigencia 2025.</t>
  </si>
  <si>
    <t>Seguimiento e implementación a las especificaciones del manual de contratación  para la DESAJ Neiva.</t>
  </si>
  <si>
    <t>Personal (competencia del personal, disponibilidad, suficiencia, seguridad y salud  en el trabajo)</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</si>
  <si>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</si>
  <si>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</si>
  <si>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</si>
  <si>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</si>
  <si>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</si>
  <si>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Desarrollo y fortalecimiento de competencias de los servidores judiciales en modelos de gestión</t>
  </si>
  <si>
    <t>Afectación de la salud de los servidores judiciales  a causa de la extensión en los horarios laborales de teletrabajo y presencial.</t>
  </si>
  <si>
    <t>Mejor prestación del servicio de administración de justicia debido a la implementación de buenas practicas en bioseguridad definidos por la Rama Judicial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</si>
  <si>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</si>
  <si>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</si>
  <si>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</si>
  <si>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El desarrollo de competencia a través de procesos de sensibilización, capacitación y formación en modelo de gestión para el desarrollo de competencias de los servidores judiciales.</t>
  </si>
  <si>
    <t>Debilidad en la participación de las actividades formativas dirigidas a los servidores judiciales.</t>
  </si>
  <si>
    <t>Proceso (capacidad, diseño, ejecución, proveedores, entradas, salidas, gestión del conocimiento)</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</si>
  <si>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</si>
  <si>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</si>
  <si>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</si>
  <si>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</si>
  <si>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</si>
  <si>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el seguimiento por parte de los supervisores de los contratos adscritos a la seccional en la verificación del cargue de la información por parte de los contratistas en el SECOP II</t>
  </si>
  <si>
    <t xml:space="preserve">Tecnológicos </t>
  </si>
  <si>
    <t>Debilidad de la plataforma tecnológica a nivel nacional de  software y hardware en las sedes administrativas y judiciales</t>
  </si>
  <si>
    <t>Consolidación de las necesidades en materia tecnológica, de telecomunicaciones y de soluciones tecnológicas.</t>
  </si>
  <si>
    <t>Falta de apropiación y aplicación del conocimiento de los avances tecnológicos</t>
  </si>
  <si>
    <t>Atención de los requerimientos tecnológicos solicitados para el normal funcionamiento de los equipos de los despachos judiciales.</t>
  </si>
  <si>
    <t>Carencia de formación en tecnologías de la información y la comunicación aplicadas al desarrollo de la gestión Judicial estableciendo las diferencias entre:
Transformación digital, digitalización, expediente digital y estrategias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</si>
  <si>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</si>
  <si>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</si>
  <si>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Capacitación para el uso de herramientas tecnológicas por parte de la seccional</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</si>
  <si>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</si>
  <si>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</si>
  <si>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</si>
  <si>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</si>
  <si>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</si>
  <si>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</si>
  <si>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</si>
  <si>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</si>
  <si>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</si>
  <si>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Falta de comunicación y socialización de tablas de retención documental</t>
  </si>
  <si>
    <t>Micrositio de fácil acceso a los documentos propios del Sistema Integrado de Gestión y Control de la Calidad y el Medio Ambiente.</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</si>
  <si>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</si>
  <si>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</si>
  <si>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</si>
  <si>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Infraestructura física (suficiencia, comodidad)</t>
  </si>
  <si>
    <t>Sedes Judiciales arrendadas, en comodato y propias que no cuentan con las condiciones mínimas de seguridad para los servidores judiciales, contratistas y usuarios de la justicia según la normatividad vigente</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</si>
  <si>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</si>
  <si>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</si>
  <si>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</si>
  <si>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</si>
  <si>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Elementos de trabajo (papel, equipos, herramientas)</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</si>
  <si>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</si>
  <si>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</si>
  <si>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</si>
  <si>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Comunicación Interna (canales utilizados y su efectividad, flujo de la información necesaria para el desarrollo de las actividades)</t>
  </si>
  <si>
    <t>Uso deficiente de las herramientas de comunicación establecidas en el plan de comunicaciones</t>
  </si>
  <si>
    <t>Seguimiento a la  matriz de comunicaciones para la seccional.</t>
  </si>
  <si>
    <t>Desaprovechamiento de canales de comunicaciones, para generar mayor información a las partes interesadas</t>
  </si>
  <si>
    <t>Registros de la publicación y divulgacion de información en los canales de comunicación dispuestos para la atención al usuario interno y externo en la página web institucional</t>
  </si>
  <si>
    <t>Uso adecuado del micrositio asignado al Consejo Seccional de la Judicatura</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</si>
  <si>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</si>
  <si>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</si>
  <si>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</si>
  <si>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</si>
  <si>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</si>
  <si>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Ambientales</t>
  </si>
  <si>
    <t>Desconocimiento del Plan de Gestión Ambiental que aplica para la Rama Judicial Acuerdo PSAA14-10160</t>
  </si>
  <si>
    <t>Disminución en el uso de papel, toners y demás elementos de oficina al implementar el uso de medios tecnológicos</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</si>
  <si>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</si>
  <si>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</si>
  <si>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Baja implementación en sistemas ahorradores de agua  y energía en sedes judiciales y administrativas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</si>
  <si>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</si>
  <si>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</si>
  <si>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</si>
  <si>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 xml:space="preserve"> </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</si>
  <si>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</si>
  <si>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</si>
  <si>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</si>
  <si>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 xml:space="preserve">Feficiencia en la formación Líderes y  Auditores en la Norma NTC ISO 14001:2015 </t>
  </si>
  <si>
    <t>Desconocimiento de la ISO 50001: norma internacional para sistemas de gestión de la energía (SGE)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</si>
  <si>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</si>
  <si>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</si>
  <si>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</si>
  <si>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</si>
  <si>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</si>
  <si>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</si>
  <si>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</si>
  <si>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</si>
  <si>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</si>
  <si>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ESTRATEGIA / ACCIÓN /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</si>
  <si>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</si>
  <si>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</si>
  <si>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</si>
  <si>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</si>
  <si>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</si>
  <si>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</si>
  <si>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</si>
  <si>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12,13,14</t>
  </si>
  <si>
    <t>Plan de acción</t>
  </si>
  <si>
    <t xml:space="preserve">Asistir y participar activamente en los procesos de sensibilización, capacitación y formación en los procesos SIGCMA </t>
  </si>
  <si>
    <t>2,3,6</t>
  </si>
  <si>
    <t xml:space="preserve">Plan de acción </t>
  </si>
  <si>
    <t>Seguimiento y reporte de los entregables Plan de Acción para la vigencia en la Plataforma PEYGI (Sistema Planeación Estratégica Y Gestión Institucional - Nivel Central)</t>
  </si>
  <si>
    <t>2,3,4,5</t>
  </si>
  <si>
    <t>Plan de acción, Matriz de acciones</t>
  </si>
  <si>
    <t>Seguimiento y reporte de los entregables Matriz de riesgos</t>
  </si>
  <si>
    <t>Matriz de riesgos-Plan de acción, Matriz de acciones</t>
  </si>
  <si>
    <t>Implementar mecanismos para la retroalimentación de las  partes interesadas</t>
  </si>
  <si>
    <t>2,3,4</t>
  </si>
  <si>
    <t>2,3,5,6,14,15,16</t>
  </si>
  <si>
    <t>Gestionar ante la Direccion Ejecutiva de Administracion Judicial, la asignacion de recursos para el mantenimiento de la Infraestructura fisica y seguridad de las sedes judiciales en articulacion con el Plan sectorial de Desarrollo</t>
  </si>
  <si>
    <t>1,3,4,5</t>
  </si>
  <si>
    <t>8,9,10</t>
  </si>
  <si>
    <t>Plan de acción , plan de necesidades</t>
  </si>
  <si>
    <t>Solicitar apoyo al CENDOJ para la actualización y capacitacion de las tablas de retención documental (TRD) y manejo de Sigobius</t>
  </si>
  <si>
    <t>24,25,29</t>
  </si>
  <si>
    <t>Hacer uso de la información y de las herramientas tecnológicas dispuestas para la prestación del servicios</t>
  </si>
  <si>
    <t>3,13,15,16</t>
  </si>
  <si>
    <t>1,3,6,7</t>
  </si>
  <si>
    <t>13,14,15,16,28</t>
  </si>
  <si>
    <t>Plan de acción,plan de necesidades</t>
  </si>
  <si>
    <t>Motivar a los servidores judiciales en la Implementación del plan de gestión ambiental en cada sede administrativa o judicial</t>
  </si>
  <si>
    <t>2,3,18,19</t>
  </si>
  <si>
    <t>3,8,9,10</t>
  </si>
  <si>
    <t>34,35,36,37,38,39,40,41</t>
  </si>
  <si>
    <t>41,42,43,44,45,46</t>
  </si>
  <si>
    <t>Plan de acción, Matriz de acciones, programas ambientales</t>
  </si>
  <si>
    <t>Realizar identificación y cumplimiento de los requisitos legales y reglamentarios</t>
  </si>
  <si>
    <t>3,9,17</t>
  </si>
  <si>
    <t>Matriz de riesgos,  Matriz de acciones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</si>
  <si>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</si>
  <si>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</si>
  <si>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</si>
  <si>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</si>
  <si>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</si>
  <si>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</si>
  <si>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</si>
  <si>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</si>
  <si>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</si>
  <si>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</si>
  <si>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</si>
  <si>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</si>
  <si>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</si>
  <si>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</si>
  <si>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</si>
  <si>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</si>
  <si>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</si>
  <si>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</si>
  <si>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</si>
  <si>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</si>
  <si>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</si>
  <si>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</si>
  <si>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</si>
  <si>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</si>
  <si>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</si>
  <si>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</si>
  <si>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</si>
  <si>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</si>
  <si>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</si>
  <si>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</si>
  <si>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</si>
  <si>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</si>
  <si>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</si>
  <si>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</si>
  <si>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</si>
  <si>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</si>
  <si>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</si>
  <si>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</si>
  <si>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</si>
  <si>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</si>
  <si>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</si>
  <si>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</si>
  <si>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</si>
  <si>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</si>
  <si>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</si>
  <si>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</si>
  <si>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</si>
  <si>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</si>
  <si>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</si>
  <si>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</si>
  <si>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</si>
  <si>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</si>
  <si>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</si>
  <si>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</si>
  <si>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</si>
  <si>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</si>
  <si>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</si>
  <si>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</si>
  <si>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</si>
  <si>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</si>
  <si>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</si>
  <si>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</si>
  <si>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</si>
  <si>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</si>
  <si>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</si>
  <si>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</si>
  <si>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</si>
  <si>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</si>
  <si>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</si>
  <si>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</si>
  <si>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</si>
  <si>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</si>
  <si>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</si>
  <si>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MATRIZ DE RIESGOS</t>
  </si>
  <si>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</si>
  <si>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</si>
  <si>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</si>
  <si>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</si>
  <si>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</si>
  <si>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</si>
  <si>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</si>
  <si>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</si>
  <si>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</si>
  <si>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</si>
  <si>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</si>
  <si>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</si>
  <si>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</si>
  <si>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</si>
  <si>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</si>
  <si>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</si>
  <si>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</si>
  <si>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</si>
  <si>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</si>
  <si>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</si>
  <si>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</si>
  <si>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</si>
  <si>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</si>
  <si>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la seguridad, confiablidad o disponibilidad de la información </t>
  </si>
  <si>
    <t xml:space="preserve">Afectacion en la confidencialidad, integridad,  disponibilidad y seguridad de la información por la no aplicabilidad de  barreras y procedimientos que resguardan el acceso a los datos. </t>
  </si>
  <si>
    <t>1. Ausencia  en los controles tecnicos</t>
  </si>
  <si>
    <t>Afectación de reputacion,imagén,  credibilidad, satisfacción de usuarios y PI</t>
  </si>
  <si>
    <t xml:space="preserve">De la entidad, seccional, despachos a nivel departamental </t>
  </si>
  <si>
    <t>2. Debilidad en la concienciacion y concientisacion de os ervidores judiciales en materia de seguridad de la informacion</t>
  </si>
  <si>
    <t>Interrupción o afectación en la prestación del servicio administrativo</t>
  </si>
  <si>
    <t>Entre 0 a 96 horas habiles al año  o afectación minima</t>
  </si>
  <si>
    <t>3.Ataques ciberneticos</t>
  </si>
  <si>
    <t>Interrupción o afectación en la prestación del servicio judicial</t>
  </si>
  <si>
    <t xml:space="preserve">Entre  0 a 48 horas habiles al año </t>
  </si>
  <si>
    <t xml:space="preserve">4. ausencia de copias de seguridad de los activos de informacion </t>
  </si>
  <si>
    <t xml:space="preserve">5. Ausencia en  mecanismos de validacion de copias de seguridad </t>
  </si>
  <si>
    <t>Obsolescencia Tecnológica.</t>
  </si>
  <si>
    <t xml:space="preserve"> Tener en operación activos  que ha llegado al final de su vida útil tecnológica.</t>
  </si>
  <si>
    <t>1.Rápido e inevitable avance tecnológico.</t>
  </si>
  <si>
    <t>Afectación Económica</t>
  </si>
  <si>
    <t>Afectación al presupuesto en un valor &lt;0,5% y ≥1%.</t>
  </si>
  <si>
    <t>2. Falta de recursos presupuestales para enfrentar la necesidad de actualizar la plataforma tecnológica y los sistemas de información.</t>
  </si>
  <si>
    <t>Falta de Gobernabilidad de TIC</t>
  </si>
  <si>
    <t>Desarticulacion de las politicas en materia de las TICs</t>
  </si>
  <si>
    <t>Interrupción del servicio de conectividad LAN - Local</t>
  </si>
  <si>
    <t>Aafectar el normal curso de las
operaciones en alguna de las ubicaciones de la organización con ocasion a la ausencia de conectividad</t>
  </si>
  <si>
    <t>1. Fallas del operador de conectividad Nacional y sus aliados.</t>
  </si>
  <si>
    <t xml:space="preserve">De la entidad y sector justicia a nivel nacional </t>
  </si>
  <si>
    <t>2. Saturación en los canales</t>
  </si>
  <si>
    <t>3. Falla del fluido Eléctrico</t>
  </si>
  <si>
    <t>Incumplimiento de las metas establecidas</t>
  </si>
  <si>
    <t>Incumplimiento del 20% de los indicadores del proceso</t>
  </si>
  <si>
    <t>4. Infraestructura arrendada con fallas que impidan la conectividad</t>
  </si>
  <si>
    <t>Afectación o interrupción en la  prestación de servicios tecnológicos</t>
  </si>
  <si>
    <t xml:space="preserve">Ausencia o intermitencia  de los servicios  tecgnológicos en alguna de las instalaciones de las entidades de la Rama Judicial usuarias de los servicios  </t>
  </si>
  <si>
    <t xml:space="preserve">1. Falla en la etapa de migración de los mismos, en el cambio de proveedor, afectando el normal desarrollo de las actividades. </t>
  </si>
  <si>
    <t xml:space="preserve">De la entidad, seccional, despachos a nivel local o municipal </t>
  </si>
  <si>
    <t>2. Falla en el fluido eléctrico</t>
  </si>
  <si>
    <t>Afectación al presupuesto en un valor ≥0,5%.</t>
  </si>
  <si>
    <t xml:space="preserve">3. Falla en la nube privada o pública (servidores caídos o indisponibilidad de publicaciones) </t>
  </si>
  <si>
    <t>4. Falla en los equipos de  seguridad perimetral o conectividad central</t>
  </si>
  <si>
    <t>5. Bloqueo de enrutadores de los servicios de conectividad</t>
  </si>
  <si>
    <t>6. Cortes de fibra óptica en las rutas principal y backup</t>
  </si>
  <si>
    <t>Recibir dádivas o beneficios a nombre propio o de terceros para  manipular las bases de datos o interrumpir las comunicaciones.</t>
  </si>
  <si>
    <t>Recibir dádivas o beneficios a nombre propio o de terceros para  alterar la información o la estructuras de las bases de datos o suspender temporal o permanentemente las comunicaciones.</t>
  </si>
  <si>
    <t>1.Insuficientes programas de capacitación para la toma de conciencia debido al desconocimiento de la ley antisoborno (ISO 37001:2016), Plan Anticorrupción y  de los  valores y principios propios de la entidad.</t>
  </si>
  <si>
    <t xml:space="preserve">2. Desconocimiento y no aplicación del Código de Ética y Buen Gobierno.    </t>
  </si>
  <si>
    <t>3.Carencia de compromiso  y transparencia de los servidores judiciales</t>
  </si>
  <si>
    <t>4.Deficiencia de  controles en el trámite  de los documentos</t>
  </si>
  <si>
    <t xml:space="preserve">5. Aplicación no adecuada  de los procedimientos de control </t>
  </si>
  <si>
    <t>Ofrecer, prometer, entregar, aceptar o solicitar una ventaja indebida para la asignación de permisos para el acceso y uso de servicios tecnológicos no autorizados, con exposición de datos sensibles,  en  beneficio propio o de un tercero.</t>
  </si>
  <si>
    <t xml:space="preserve">Cuando por el acceso indebido  y malintencionado a los sistemas de información se hace el uso no apropiado de la información contenida en los sistemas en favorecimiento propio o de un tercero.
</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</si>
  <si>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</si>
  <si>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</si>
  <si>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</si>
  <si>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</si>
  <si>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</si>
  <si>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</si>
  <si>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</si>
  <si>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</si>
  <si>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</si>
  <si>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</si>
  <si>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</si>
  <si>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</si>
  <si>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</si>
  <si>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</si>
  <si>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</si>
  <si>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</si>
  <si>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</si>
  <si>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</si>
  <si>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</si>
  <si>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</si>
  <si>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</si>
  <si>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</si>
  <si>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</si>
  <si>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</si>
  <si>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</si>
  <si>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</si>
  <si>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</si>
  <si>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</si>
  <si>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</si>
  <si>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</si>
  <si>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Coordinador Soporte Tecnológico, trimestralmente verificará las actividades, remitidas por el nivel central, relacionadas con la implementacion del Sistema de Gestión de Seguridad de la Información, Ciberseguridad y Protección de Datos Personales (SGSI), para coadyuvar con la implementacion de los controles que se dispongan en este sistema.</t>
  </si>
  <si>
    <t>SI</t>
  </si>
  <si>
    <t>NO</t>
  </si>
  <si>
    <t>Cambio de las contraseñas a los usuarios administradores</t>
  </si>
  <si>
    <t>El Coordinador Soporte Tecnológico diariamente verificará los  tips recibidos por correo electronico relacionados con seguridad informatica que envia el nivel central, para replicarlos si se percata que no fue enviado a todos los usuario</t>
  </si>
  <si>
    <t>Capacitación continua a los servidores judiciales en aspectos clave de la gestión tecnológica, como el manejo de sistemas y datos, las mejores prácticas de seguridad cibernética y la identificación de posibles riesgos.Controles de acceso y autorización adecuados para limitar el acceso a sistemas y datos críticos solo a personal autorizado</t>
  </si>
  <si>
    <t xml:space="preserve">El Coordinador Soporte Tecnológico estará atento a las acciones que se requiera ejecutar en relacion a la implementacion delSistema de Gestión de Seguridad de la Información, Ciberseguridad y Protección de Datos Personales (SGSI) </t>
  </si>
  <si>
    <t>Parches de seguridad y actualizaciones de software/hardware para corregir las vulnerabilidades conocidas. Realizar evaluaciones regulares de vulnerabilidades y prioriza la aplicación de parches según el riesgo. controles de acceso y autenticación para limitar el acceso a los datos solo a usuarios autorizados. Controles de acceso y autenticación para limitar el acceso a los datos solo a usuarios autorizados</t>
  </si>
  <si>
    <t>El Coordinador Soporte Tecnológico de la DESAJ diariamente generará los backup de la informacion institucional almacenada en los servidores que guardan las Bases de datos de los Aplicativos de la Rama Judicial, esto se registra en el formato existente</t>
  </si>
  <si>
    <t>El Coordinador Soporte Tecnológico de la DESAJ mensualmente realizará validaciones de los backup generados para garantizar que estos archivos no esten corruptos</t>
  </si>
  <si>
    <t>Coordinador Soporte Tecnológico debe mantenerse al tanto de los avances tecnologicos para poder definir la obsolencia de los elementos tecnologico</t>
  </si>
  <si>
    <t>Suministro de equipos de contingencia por medio de la mesa de servicios</t>
  </si>
  <si>
    <t>Coordinador Soporte Tecnológico, mantiene actualizadas las necesidades en equipos tecnologicos de la seccional para que sirvan de insumo al nivel central</t>
  </si>
  <si>
    <t xml:space="preserve">Repotenciacion de equipos con repuestos solicitados a la mesa de servicios </t>
  </si>
  <si>
    <t>El Coordinador de Soporte Tecnológico esta atento a la realizacion de los mantenimientos preventivos y procurar mantener equipos de soporte para evitar cualquier eventualidad por el fallo de estos elementos</t>
  </si>
  <si>
    <t>Con el personal de la mesa de servicios atender con equipos de contingencia, si es necesario, para reestablecer el servicio.</t>
  </si>
  <si>
    <t>El Coordinador de Soporte Tecnológico esta atento a gestionar los mantenimientos preventivos y correctivos de las UPS para que estas soporten los eventuales fallos del fluido electrico</t>
  </si>
  <si>
    <t>Capacitación en los procedimientos y procesos establecidos y propios de las TIC.</t>
  </si>
  <si>
    <t>El Coordinador de Soporte Tecnológico insistirá al nivel central el cumplimiento de los mantenimientos preventivos que se deben ejecutar por medio de la mesa de ayuda</t>
  </si>
  <si>
    <t>Herramienta para el seguimiento y la gestión a los planes, programas y proyectos.</t>
  </si>
  <si>
    <t>El Coordinador de Soporte Tecnológico insistirá para que por medio de las visitas que hacen los tecnicos al atender los casos que generan los usuarios validarán que los equipos tengan el antivirus actualizado</t>
  </si>
  <si>
    <t xml:space="preserve">Herramienta para el seguimiento de los procedimientos y lineamientos técnicos establecidos </t>
  </si>
  <si>
    <t>El Coordinador de Soporte Tecnológico estará atento a las actividades de migracion del servicio, prestando el apoyo al nivel central en las actividades que esto implica</t>
  </si>
  <si>
    <t>Acciones de respuesta ante noticias que afectan la imagen de la entidad. Las acciones que controlan el riesgo se  encuentran definidas  dentro del proceso estratégico  "COMUNICACION INSTITUCIONAL". A su vez, la solución oportuna de las afectaciones que presentan los servicios en su ejecución contractual</t>
  </si>
  <si>
    <t>El Coordinador de Soporte Tecnológico esta atento a los mensajes y los reportes de fallas en los servicios para reportar y garantizar la continuidad del servicio.  Asi mismo informar a la supervision del contrato si no se cumple con tiempos de atencion.</t>
  </si>
  <si>
    <t>Atender oportunamente las fallas presentadas que se encuentren en el alcance y gestión del contrato</t>
  </si>
  <si>
    <t>La unidad de Transformacion Digital de Bogotá deberá organizar capacitaciones relacionadas con la ley antisoborno, plan anticorrupcion y valores y principios a los servidores judiciales</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</si>
  <si>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</si>
  <si>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El Coordinador de Soporte Tecnologico seccional exigirá la solicitud por escrito (oficio, e-mail) cuando se requiera hacer modificaciones a las bases de datos</t>
  </si>
  <si>
    <t>El Coordinador de Soporte Tecnologico seccional exigirá la solicitud por escrito (oficio, e-mail) cuando se requiera dar acceso a servicios o datos de la entidad</t>
  </si>
  <si>
    <t>El ingeniero designado para estructurar necesidades, tendra siempre en cuenta las especificaciones tecnicas que expide el nivel central para las compras tecnologicas</t>
  </si>
  <si>
    <t>El comité estructurador y la junta de contratacion estarán atentos a cualquier detalle,  revision de las evaluaciones tecnicas y las observaciones que se presenten en los procesos contractuales</t>
  </si>
  <si>
    <t>La directora seccional hace la revision de los informes de supervision y o las quejas o sugerencias que se presenten durante la ejecucion de los contratos tecnologicos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</si>
  <si>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</si>
  <si>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</si>
  <si>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</si>
  <si>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</si>
  <si>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</si>
  <si>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</si>
  <si>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</si>
  <si>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</si>
  <si>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</si>
  <si>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</si>
  <si>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</si>
  <si>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</si>
  <si>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</si>
  <si>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</si>
  <si>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</si>
  <si>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Depurar los usuarios homonimos para que no se presenten problemas de autenticacion en los nuevos aplicativos que esta implementando el CSJ</t>
  </si>
  <si>
    <t>Líder proceso Tecnología</t>
  </si>
  <si>
    <t>01/01/2025
31/12/2025</t>
  </si>
  <si>
    <t>Reponer todos los equipos de computo obsoletos y se terminó de instalar las impresoras nuevas en los despachos judiciales</t>
  </si>
  <si>
    <t>Instalar los canales de backup en todas las sedes judiciales lo cual ha disminuido las incidencias de conectividad, no obstante continuamos atentos a reportar cualquier inconveniente que se presente en relacion al servicio de red.</t>
  </si>
  <si>
    <t xml:space="preserve">Se ha reportado y se esta pendiente de hacer seguimiento a las alarmas y/o reportes que llegan por interrupcion del servicio para gestionar una solucion pronta de los casos </t>
  </si>
  <si>
    <t>Participar activamente en jornadas de capacitación y recibir información relacionada con el tema de anticorrupción, de integridad y transparencia</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</si>
  <si>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</si>
  <si>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</si>
  <si>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</si>
  <si>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</si>
  <si>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</si>
  <si>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</si>
  <si>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</si>
  <si>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</si>
  <si>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</si>
  <si>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</si>
  <si>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</si>
  <si>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</si>
  <si>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</si>
  <si>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</si>
  <si>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</si>
  <si>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</si>
  <si>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</si>
  <si>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</si>
  <si>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</si>
  <si>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</si>
  <si>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</si>
  <si>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</si>
  <si>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</si>
  <si>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</si>
  <si>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</si>
  <si>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</si>
  <si>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</si>
  <si>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</si>
  <si>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</si>
  <si>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</si>
  <si>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</si>
  <si>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</si>
  <si>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</si>
  <si>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</si>
  <si>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</si>
  <si>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</si>
  <si>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</si>
  <si>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</si>
  <si>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</si>
  <si>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</si>
  <si>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</si>
  <si>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</si>
  <si>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</si>
  <si>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</si>
  <si>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</si>
  <si>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</si>
  <si>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</si>
  <si>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</si>
  <si>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</si>
  <si>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</si>
  <si>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</si>
  <si>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</si>
  <si>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</si>
  <si>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</si>
  <si>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</si>
  <si>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</si>
  <si>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</si>
  <si>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</si>
  <si>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</si>
  <si>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</si>
  <si>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</si>
  <si>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</si>
  <si>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</si>
  <si>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</si>
  <si>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</si>
  <si>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</si>
  <si>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</si>
  <si>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</si>
  <si>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</si>
  <si>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</si>
  <si>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</si>
  <si>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</si>
  <si>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</si>
  <si>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</si>
  <si>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</si>
  <si>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</si>
  <si>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</si>
  <si>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</si>
  <si>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</si>
  <si>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</si>
  <si>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</si>
  <si>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</si>
  <si>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</si>
  <si>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</si>
  <si>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</si>
  <si>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</si>
  <si>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</si>
  <si>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</si>
  <si>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</si>
  <si>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</si>
  <si>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</si>
  <si>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</si>
  <si>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</si>
  <si>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</si>
  <si>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</si>
  <si>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</si>
  <si>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</si>
  <si>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</si>
  <si>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</si>
  <si>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</si>
  <si>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</si>
  <si>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</si>
  <si>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</si>
  <si>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</si>
  <si>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</si>
  <si>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</si>
  <si>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</si>
  <si>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</si>
  <si>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</si>
  <si>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</si>
  <si>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</si>
  <si>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</si>
  <si>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</si>
  <si>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No se ha materializado este riesgo en este primer trimestre del año</t>
  </si>
  <si>
    <t>Actualmente se ha logrado controlar este riesgo con la compra y asignacion de equipos nuevos</t>
  </si>
  <si>
    <t>Se mantiene controlado el riesgo con los reportes y soluciones oportunas de la mesa de ayuda</t>
  </si>
  <si>
    <t>Se mantiene controlado el riesgo con el seguimiento a los casos que se genran por interrupciones del servicio en los despachos judiciales</t>
  </si>
  <si>
    <t>Asistir a Capacitaciones promovidas por el Nivel Central en Antisoborno y/o Corrupción</t>
  </si>
  <si>
    <t>Durante el primer trimestre no se ha materializado el riesgo, los controles han sido efectivos. No hay denuncias asociadas a presuntos actos de soborno</t>
  </si>
  <si>
    <t>Durante el primer trimestre no se ha materializado el riesgo, los controles han sido efectivos. No hay denuncias asociadas a presuntos actos de corrupción</t>
  </si>
  <si>
    <t>ANÁLISIS DEL RESULTADO FINAL 
2 TRIMESTRE</t>
  </si>
  <si>
    <t>En el segundo trimestre se procedió con la desinstalacion del TightVNC de todos los computadores por recomendación del area de seguuridad informatica de la DEAJ</t>
  </si>
  <si>
    <t>No se ha materializado este riesgo en el presente trimestre del año</t>
  </si>
  <si>
    <t>Por el momento no se tienen activos obsoletos</t>
  </si>
  <si>
    <t>El riesgo ha sido controlado por el momento, no se ha materializado este riesgo en el presente trimestre del año</t>
  </si>
  <si>
    <t>En coordinacion con la mesa de ayuda se ha atendido todos los casos presentados por interrupcion de la conectividad</t>
  </si>
  <si>
    <t>El riesgo se mantiene controlado, la indisponibilidad por conectividad es minima</t>
  </si>
  <si>
    <t>Se hace seguimiento a los casos generados en la mesa de ayuda para garantizar su solucion y evitar interrupcion en los servicios informaticos</t>
  </si>
  <si>
    <t>El riezgo se controla eficazmente, los casos se atienden cumpliendo con los ANS del contrato de la mesa de ayuda</t>
  </si>
  <si>
    <t>Durante el segundo trimestre no se ha materializado el riesgo, los controles han sido efectivos. No hay denuncias asociadas a presuntos actos de corrupción</t>
  </si>
  <si>
    <t>ANÁLISIS DEL RESULTADO FINAL 
4 TRIMESTRE</t>
  </si>
  <si>
    <t xml:space="preserve">Fecha Actualización Seguimientos 1 trimestre: </t>
  </si>
  <si>
    <t xml:space="preserve">Fecha Actualización Seguimientos 2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</si>
</sst>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8"/>
      <color rgb="FF000000"/>
      <name val="Times New Roman"/>
      <family val="1"/>
    </font>
    <font>
      <b/>
      <sz val="8"/>
      <color rgb="FF767171"/>
      <name val="Times New Roman"/>
      <family val="1"/>
    </font>
    <font>
      <sz val="11"/>
      <name val="Azo Sans Medium"/>
    </font>
    <font>
      <b/>
      <sz val="12"/>
      <color theme="1"/>
      <name val="Arial"/>
      <family val="2"/>
    </font>
    <font>
      <b/>
      <sz val="14"/>
      <color theme="1"/>
      <name val="Arial Narrow"/>
      <family val="2"/>
    </font>
    <font>
      <sz val="12"/>
      <color theme="1"/>
      <name val="Arial Narrow"/>
      <family val="2"/>
    </font>
    <font>
      <sz val="11"/>
      <color theme="1"/>
      <name val="Azo Sans Medium"/>
    </font>
    <font>
      <sz val="11"/>
      <color theme="0"/>
      <name val="Azo Sans Medium"/>
    </font>
    <font>
      <b/>
      <sz val="11"/>
      <name val="Azo Sans Medium"/>
    </font>
    <font>
      <sz val="11"/>
      <color rgb="FF004D6D"/>
      <name val="Azo Sans Medium"/>
    </font>
    <font>
      <sz val="11"/>
      <color theme="0" tint="-4.9989318521683403E-2"/>
      <name val="Azo Sans Medium"/>
    </font>
    <font>
      <sz val="11"/>
      <color rgb="FF595959"/>
      <name val="Azo Sans Light"/>
    </font>
    <font>
      <sz val="11"/>
      <color theme="1"/>
      <name val="Belyrium"/>
    </font>
    <font>
      <b/>
      <sz val="16"/>
      <color theme="1"/>
      <name val="Azo Sans Medium"/>
    </font>
    <font>
      <b/>
      <sz val="11"/>
      <color theme="0"/>
      <name val="Azo Sans Medium"/>
    </font>
    <font>
      <u/>
      <sz val="11"/>
      <color rgb="FF595959"/>
      <name val="Azo Sans Light"/>
    </font>
    <font>
      <b/>
      <sz val="14"/>
      <color rgb="FF0070C0"/>
      <name val="Calibri"/>
      <family val="2"/>
      <scheme val="minor"/>
    </font>
    <font>
      <b/>
      <sz val="11"/>
      <color rgb="FF004D6D"/>
      <name val="Azo Sans Medium"/>
    </font>
    <font>
      <sz val="11"/>
      <name val="Azo Sans Light"/>
    </font>
    <font>
      <sz val="10"/>
      <color rgb="FFFF0000"/>
      <name val="Calibri"/>
      <family val="2"/>
      <scheme val="minor"/>
    </font>
    <font>
      <b/>
      <sz val="10"/>
      <color rgb="FFFF0000"/>
      <name val="Arial Narrow"/>
      <family val="2"/>
    </font>
    <font>
      <sz val="11"/>
      <color rgb="FF004D6D"/>
      <name val="Calibri"/>
      <family val="2"/>
      <scheme val="minor"/>
    </font>
    <font>
      <sz val="11"/>
      <color rgb="FF000000"/>
      <name val="Calibri"/>
      <family val="2"/>
      <scheme val="minor"/>
    </font>
    <font>
      <sz val="9"/>
      <color theme="1"/>
      <name val="Arial"/>
      <family val="2"/>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2"/>
        <bgColor indexed="64"/>
      </patternFill>
    </fill>
  </fills>
  <borders count="13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thin">
        <color indexed="64"/>
      </left>
      <right/>
      <top/>
      <bottom style="thin">
        <color indexed="64"/>
      </bottom>
      <diagonal/>
    </border>
    <border>
      <left/>
      <right style="thin">
        <color indexed="64"/>
      </right>
      <top style="thin">
        <color theme="1"/>
      </top>
      <bottom/>
      <diagonal/>
    </border>
    <border>
      <left style="thin">
        <color theme="1"/>
      </left>
      <right/>
      <top/>
      <bottom style="thin">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right/>
      <top/>
      <bottom style="hair">
        <color rgb="FF4DC0E3"/>
      </bottom>
      <diagonal/>
    </border>
    <border>
      <left/>
      <right style="dotted">
        <color rgb="FF4DC0E3"/>
      </right>
      <top/>
      <bottom style="dotted">
        <color rgb="FF4DC0E3"/>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medium">
        <color indexed="64"/>
      </left>
      <right/>
      <top style="thick">
        <color theme="0"/>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1" fillId="3" borderId="34" xfId="0" applyFont="1" applyFill="1" applyBorder="1" applyAlignment="1">
      <alignment horizontal="center" vertical="center"/>
    </xf>
    <xf numFmtId="0" fontId="27"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9" fontId="45" fillId="0" borderId="21" xfId="4" applyFont="1" applyBorder="1" applyAlignment="1">
      <alignment horizontal="center" vertical="center" wrapText="1" readingOrder="1"/>
    </xf>
    <xf numFmtId="0" fontId="45" fillId="0" borderId="21" xfId="0" applyFont="1" applyBorder="1" applyAlignment="1">
      <alignment horizontal="justify" vertical="center" wrapText="1" readingOrder="1"/>
    </xf>
    <xf numFmtId="1" fontId="45" fillId="0" borderId="22" xfId="3" applyNumberFormat="1" applyFont="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2" fillId="3" borderId="6" xfId="0" applyFont="1" applyFill="1" applyBorder="1" applyAlignment="1">
      <alignment horizontal="center" vertical="center" wrapText="1"/>
    </xf>
    <xf numFmtId="0" fontId="47" fillId="3" borderId="6" xfId="0" applyFont="1" applyFill="1" applyBorder="1"/>
    <xf numFmtId="1" fontId="45" fillId="0" borderId="6" xfId="3" applyNumberFormat="1" applyFont="1" applyBorder="1" applyAlignment="1">
      <alignment horizontal="center" vertical="center" wrapText="1" readingOrder="1"/>
    </xf>
    <xf numFmtId="1" fontId="45" fillId="0" borderId="81" xfId="3" applyNumberFormat="1" applyFont="1" applyBorder="1" applyAlignment="1">
      <alignment horizontal="center" vertical="center" wrapText="1" readingOrder="1"/>
    </xf>
    <xf numFmtId="0" fontId="45" fillId="7" borderId="82" xfId="0" applyFont="1" applyFill="1" applyBorder="1" applyAlignment="1">
      <alignment horizontal="center" vertical="center" wrapText="1" readingOrder="1"/>
    </xf>
    <xf numFmtId="0" fontId="45" fillId="8" borderId="83" xfId="0" applyFont="1" applyFill="1" applyBorder="1" applyAlignment="1">
      <alignment horizontal="center" vertical="center" wrapText="1" readingOrder="1"/>
    </xf>
    <xf numFmtId="0" fontId="45" fillId="9" borderId="83" xfId="0" applyFont="1" applyFill="1" applyBorder="1" applyAlignment="1">
      <alignment horizontal="center" vertical="center" wrapText="1" readingOrder="1"/>
    </xf>
    <xf numFmtId="0" fontId="45" fillId="10" borderId="83" xfId="0" applyFont="1" applyFill="1" applyBorder="1" applyAlignment="1">
      <alignment horizontal="center" vertical="center" wrapText="1" readingOrder="1"/>
    </xf>
    <xf numFmtId="0" fontId="46" fillId="11" borderId="83" xfId="0" applyFont="1" applyFill="1" applyBorder="1" applyAlignment="1">
      <alignment horizontal="center" vertical="center" wrapText="1" readingOrder="1"/>
    </xf>
    <xf numFmtId="0" fontId="45"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57" fillId="3" borderId="71" xfId="0" applyFont="1" applyFill="1" applyBorder="1" applyAlignment="1">
      <alignment vertical="center" wrapText="1"/>
    </xf>
    <xf numFmtId="0" fontId="57" fillId="3" borderId="17" xfId="0" applyFont="1" applyFill="1" applyBorder="1" applyAlignment="1">
      <alignment vertical="center" wrapText="1"/>
    </xf>
    <xf numFmtId="0" fontId="4" fillId="4" borderId="51"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4" xfId="1" applyFill="1" applyBorder="1"/>
    <xf numFmtId="0" fontId="51"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1" xfId="0" applyFont="1" applyFill="1" applyBorder="1" applyAlignment="1">
      <alignment vertical="center"/>
    </xf>
    <xf numFmtId="0" fontId="4" fillId="4" borderId="0" xfId="0" applyFont="1" applyFill="1" applyAlignment="1">
      <alignment vertical="center"/>
    </xf>
    <xf numFmtId="0" fontId="27" fillId="4" borderId="57" xfId="0" applyFont="1" applyFill="1" applyBorder="1" applyAlignment="1">
      <alignment vertical="center"/>
    </xf>
    <xf numFmtId="0" fontId="12" fillId="3" borderId="3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66" fillId="3" borderId="107" xfId="0" applyFont="1" applyFill="1" applyBorder="1" applyAlignment="1">
      <alignment horizontal="center" vertical="center" wrapText="1"/>
    </xf>
    <xf numFmtId="0" fontId="66" fillId="3" borderId="80" xfId="0" applyFont="1" applyFill="1" applyBorder="1" applyAlignment="1">
      <alignment horizontal="center" vertical="center" wrapText="1"/>
    </xf>
    <xf numFmtId="0" fontId="67" fillId="3" borderId="78" xfId="0" applyFont="1" applyFill="1" applyBorder="1" applyAlignment="1">
      <alignment horizontal="center" vertical="center" wrapText="1"/>
    </xf>
    <xf numFmtId="0" fontId="67" fillId="3" borderId="20" xfId="0" applyFont="1" applyFill="1" applyBorder="1" applyAlignment="1">
      <alignment horizontal="center" vertical="center" wrapText="1"/>
    </xf>
    <xf numFmtId="0" fontId="66" fillId="3" borderId="108" xfId="0" applyFont="1" applyFill="1" applyBorder="1" applyAlignment="1">
      <alignment horizontal="center" vertical="center" wrapText="1"/>
    </xf>
    <xf numFmtId="0" fontId="66" fillId="3" borderId="12" xfId="0" applyFont="1" applyFill="1" applyBorder="1" applyAlignment="1">
      <alignment horizontal="center" vertical="center" wrapText="1"/>
    </xf>
    <xf numFmtId="14" fontId="67" fillId="3" borderId="20" xfId="0" applyNumberFormat="1"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69" fillId="15" borderId="0" xfId="0" applyFont="1" applyFill="1" applyAlignment="1" applyProtection="1">
      <alignment horizontal="center" vertical="center" wrapText="1"/>
      <protection locked="0"/>
    </xf>
    <xf numFmtId="0" fontId="28" fillId="3" borderId="0" xfId="0" applyFont="1" applyFill="1" applyAlignment="1">
      <alignment vertical="center"/>
    </xf>
    <xf numFmtId="0" fontId="28" fillId="0" borderId="0" xfId="0" applyFont="1" applyAlignment="1">
      <alignment vertical="center"/>
    </xf>
    <xf numFmtId="0" fontId="11" fillId="3" borderId="0" xfId="0" applyFont="1" applyFill="1" applyAlignment="1">
      <alignment vertical="center"/>
    </xf>
    <xf numFmtId="0" fontId="11"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7" fillId="3" borderId="6" xfId="0" applyFont="1" applyFill="1" applyBorder="1" applyAlignment="1">
      <alignment vertical="center"/>
    </xf>
    <xf numFmtId="0" fontId="0" fillId="10" borderId="0" xfId="0" applyFill="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3" fillId="19" borderId="109" xfId="0" applyFont="1" applyFill="1" applyBorder="1" applyAlignment="1" applyProtection="1">
      <alignment horizontal="center" vertical="center"/>
      <protection locked="0"/>
    </xf>
    <xf numFmtId="0" fontId="74" fillId="5" borderId="109"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5"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2"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1" borderId="115" xfId="0" applyFont="1" applyFill="1" applyBorder="1" applyAlignment="1">
      <alignment horizontal="left" vertical="center" wrapText="1"/>
    </xf>
    <xf numFmtId="0" fontId="68" fillId="0" borderId="0" xfId="0" applyFont="1" applyAlignment="1">
      <alignment vertical="center" wrapText="1"/>
    </xf>
    <xf numFmtId="0" fontId="73" fillId="0" borderId="0" xfId="0" applyFont="1"/>
    <xf numFmtId="0" fontId="77" fillId="3" borderId="116" xfId="0" applyFont="1" applyFill="1" applyBorder="1" applyAlignment="1">
      <alignment horizontal="center" vertical="center"/>
    </xf>
    <xf numFmtId="0" fontId="72" fillId="0" borderId="0" xfId="0" applyFont="1" applyAlignment="1">
      <alignment horizontal="left"/>
    </xf>
    <xf numFmtId="0" fontId="72" fillId="0" borderId="119" xfId="0" applyFont="1" applyBorder="1" applyAlignment="1">
      <alignment horizontal="center"/>
    </xf>
    <xf numFmtId="0" fontId="72" fillId="0" borderId="119" xfId="0" applyFont="1" applyBorder="1"/>
    <xf numFmtId="0" fontId="78" fillId="0" borderId="120" xfId="0" applyFont="1" applyBorder="1" applyAlignment="1">
      <alignment horizontal="center" vertical="center" wrapText="1"/>
    </xf>
    <xf numFmtId="0" fontId="78" fillId="0" borderId="123" xfId="0" applyFont="1" applyBorder="1" applyAlignment="1">
      <alignment horizontal="center" vertical="center" wrapText="1"/>
    </xf>
    <xf numFmtId="0" fontId="78" fillId="0" borderId="124" xfId="0" applyFont="1" applyBorder="1" applyAlignment="1">
      <alignment horizontal="center" vertical="center" wrapText="1"/>
    </xf>
    <xf numFmtId="0" fontId="72" fillId="0" borderId="125" xfId="0" applyFont="1" applyBorder="1"/>
    <xf numFmtId="0" fontId="78" fillId="0" borderId="126" xfId="0" applyFont="1" applyBorder="1" applyAlignment="1">
      <alignment horizontal="center" vertical="center" wrapText="1"/>
    </xf>
    <xf numFmtId="0" fontId="78" fillId="0" borderId="129" xfId="0" applyFont="1" applyBorder="1" applyAlignment="1">
      <alignment horizontal="center" vertical="center" wrapText="1"/>
    </xf>
    <xf numFmtId="0" fontId="78" fillId="0" borderId="130" xfId="0" applyFont="1" applyBorder="1" applyAlignment="1">
      <alignment horizontal="center" vertical="center" wrapText="1"/>
    </xf>
    <xf numFmtId="0" fontId="72" fillId="0" borderId="0" xfId="0" applyFont="1" applyAlignment="1">
      <alignment horizontal="center"/>
    </xf>
    <xf numFmtId="0" fontId="72" fillId="0" borderId="124" xfId="0" applyFont="1" applyBorder="1"/>
    <xf numFmtId="0" fontId="73" fillId="19" borderId="109" xfId="0" applyFont="1" applyFill="1" applyBorder="1" applyAlignment="1" applyProtection="1">
      <alignment horizontal="left" vertical="center" wrapText="1" indent="1"/>
      <protection locked="0"/>
    </xf>
    <xf numFmtId="0" fontId="75" fillId="0" borderId="115" xfId="0" applyFont="1" applyBorder="1" applyAlignment="1">
      <alignment horizontal="center" vertical="center" wrapText="1" readingOrder="1"/>
    </xf>
    <xf numFmtId="0" fontId="77" fillId="3" borderId="115" xfId="0" applyFont="1" applyFill="1" applyBorder="1" applyAlignment="1">
      <alignment horizontal="justify" vertical="center" wrapText="1"/>
    </xf>
    <xf numFmtId="0" fontId="77" fillId="0" borderId="115" xfId="0" applyFont="1" applyBorder="1" applyAlignment="1">
      <alignment horizontal="justify" vertical="center" wrapText="1"/>
    </xf>
    <xf numFmtId="0" fontId="77" fillId="22" borderId="132" xfId="0" applyFont="1" applyFill="1" applyBorder="1" applyAlignment="1">
      <alignment horizontal="center" vertical="center" wrapText="1" readingOrder="1"/>
    </xf>
    <xf numFmtId="0" fontId="77" fillId="22" borderId="132" xfId="0" applyFont="1" applyFill="1" applyBorder="1" applyAlignment="1">
      <alignment horizontal="left" vertical="center" wrapText="1"/>
    </xf>
    <xf numFmtId="0" fontId="83" fillId="5" borderId="134" xfId="0" applyFont="1" applyFill="1" applyBorder="1" applyAlignment="1">
      <alignment horizontal="center" vertical="center"/>
    </xf>
    <xf numFmtId="0" fontId="68" fillId="23" borderId="134" xfId="0" applyFont="1" applyFill="1" applyBorder="1" applyAlignment="1">
      <alignment horizontal="justify" vertical="center" wrapText="1"/>
    </xf>
    <xf numFmtId="0" fontId="68" fillId="23" borderId="134" xfId="0" applyFont="1" applyFill="1" applyBorder="1" applyAlignment="1">
      <alignment horizontal="center" vertical="center" wrapText="1"/>
    </xf>
    <xf numFmtId="0" fontId="84" fillId="23" borderId="134" xfId="0" applyFont="1" applyFill="1" applyBorder="1" applyAlignment="1">
      <alignment horizontal="left" vertical="center"/>
    </xf>
    <xf numFmtId="0" fontId="68" fillId="0" borderId="134" xfId="0" applyFont="1" applyBorder="1" applyAlignment="1">
      <alignment horizontal="justify" vertical="center" wrapText="1"/>
    </xf>
    <xf numFmtId="0" fontId="68" fillId="0" borderId="134" xfId="0" applyFont="1" applyBorder="1" applyAlignment="1">
      <alignment horizontal="center" vertical="center" wrapText="1"/>
    </xf>
    <xf numFmtId="0" fontId="84" fillId="0" borderId="134" xfId="0" applyFont="1" applyBorder="1" applyAlignment="1">
      <alignment horizontal="left" vertical="center"/>
    </xf>
    <xf numFmtId="0" fontId="68" fillId="23" borderId="134" xfId="0" applyFont="1" applyFill="1" applyBorder="1" applyAlignment="1">
      <alignment horizontal="center" vertical="center"/>
    </xf>
    <xf numFmtId="0" fontId="68" fillId="0" borderId="134" xfId="0" applyFont="1" applyBorder="1" applyAlignment="1">
      <alignment horizontal="left" vertical="center" wrapText="1"/>
    </xf>
    <xf numFmtId="0" fontId="68" fillId="0" borderId="134" xfId="0" applyFont="1" applyBorder="1" applyAlignment="1">
      <alignment horizontal="center" vertical="center"/>
    </xf>
    <xf numFmtId="0" fontId="84" fillId="0" borderId="134" xfId="0" applyFont="1" applyBorder="1" applyAlignment="1">
      <alignment horizontal="left" vertical="center" wrapText="1"/>
    </xf>
    <xf numFmtId="0" fontId="68" fillId="0" borderId="134" xfId="0" applyFont="1" applyBorder="1" applyAlignment="1">
      <alignment horizontal="left" vertical="center"/>
    </xf>
    <xf numFmtId="0" fontId="0" fillId="24" borderId="0" xfId="0" applyFill="1"/>
    <xf numFmtId="0" fontId="23" fillId="0" borderId="6" xfId="0" applyFont="1" applyBorder="1" applyAlignment="1" applyProtection="1">
      <alignment horizontal="justify" vertical="center" wrapText="1"/>
      <protection locked="0"/>
    </xf>
    <xf numFmtId="0" fontId="23" fillId="3" borderId="6" xfId="0" applyFont="1" applyFill="1" applyBorder="1" applyAlignment="1">
      <alignment horizontal="center" vertical="center" wrapText="1"/>
    </xf>
    <xf numFmtId="1" fontId="13" fillId="0" borderId="6" xfId="4" applyNumberFormat="1" applyFont="1" applyBorder="1" applyAlignment="1">
      <alignment horizontal="center" vertical="center" wrapText="1"/>
    </xf>
    <xf numFmtId="0" fontId="13" fillId="0" borderId="6" xfId="0" applyFont="1" applyBorder="1" applyAlignment="1">
      <alignment horizontal="justify" vertical="center"/>
    </xf>
    <xf numFmtId="0" fontId="23" fillId="0" borderId="6" xfId="0" applyFont="1" applyBorder="1" applyAlignment="1">
      <alignment horizontal="justify" vertical="center" wrapText="1"/>
    </xf>
    <xf numFmtId="3" fontId="13" fillId="0" borderId="6" xfId="0" applyNumberFormat="1" applyFont="1" applyBorder="1" applyAlignment="1">
      <alignment horizontal="justify" vertical="center" wrapText="1"/>
    </xf>
    <xf numFmtId="2" fontId="13" fillId="0" borderId="6" xfId="3" applyNumberFormat="1" applyFont="1" applyBorder="1" applyAlignment="1">
      <alignment horizontal="justify" vertical="center" wrapText="1"/>
    </xf>
    <xf numFmtId="0" fontId="85" fillId="0" borderId="6" xfId="0" applyFont="1" applyBorder="1" applyAlignment="1">
      <alignment horizontal="center" vertical="center" wrapText="1"/>
    </xf>
    <xf numFmtId="3" fontId="13" fillId="0" borderId="0" xfId="0" applyNumberFormat="1" applyFont="1" applyAlignment="1">
      <alignment horizontal="left"/>
    </xf>
    <xf numFmtId="2" fontId="13" fillId="0" borderId="0" xfId="3" applyNumberFormat="1" applyFont="1"/>
    <xf numFmtId="165" fontId="13" fillId="0" borderId="0" xfId="3" applyNumberFormat="1" applyFont="1" applyAlignment="1">
      <alignment horizontal="center"/>
    </xf>
    <xf numFmtId="165" fontId="13" fillId="0" borderId="0" xfId="3" applyNumberFormat="1" applyFont="1"/>
    <xf numFmtId="0" fontId="35" fillId="4" borderId="39" xfId="0" applyFont="1" applyFill="1" applyBorder="1" applyAlignment="1">
      <alignment horizontal="center" vertical="center" textRotation="90" wrapText="1"/>
    </xf>
    <xf numFmtId="0" fontId="86" fillId="4" borderId="39" xfId="0" applyFont="1" applyFill="1" applyBorder="1" applyAlignment="1">
      <alignment horizontal="center" vertical="center" textRotation="90"/>
    </xf>
    <xf numFmtId="4" fontId="13" fillId="0" borderId="6" xfId="0" applyNumberFormat="1" applyFont="1" applyBorder="1" applyAlignment="1">
      <alignment horizontal="center" vertical="center" wrapText="1"/>
    </xf>
    <xf numFmtId="0" fontId="13" fillId="3" borderId="6" xfId="0" applyFont="1" applyFill="1" applyBorder="1" applyAlignment="1">
      <alignment horizontal="center" vertical="center" wrapText="1"/>
    </xf>
    <xf numFmtId="0" fontId="13" fillId="0" borderId="6" xfId="0" applyFont="1" applyBorder="1"/>
    <xf numFmtId="0" fontId="87" fillId="0" borderId="109" xfId="0" applyFont="1" applyBorder="1" applyAlignment="1">
      <alignment horizontal="justify" vertical="center" wrapText="1"/>
    </xf>
    <xf numFmtId="0" fontId="12" fillId="3" borderId="109" xfId="0" applyFont="1" applyFill="1" applyBorder="1" applyAlignment="1">
      <alignment horizontal="center" vertical="center" wrapText="1"/>
    </xf>
    <xf numFmtId="0" fontId="0" fillId="3" borderId="109" xfId="0" applyFill="1" applyBorder="1" applyAlignment="1">
      <alignment horizontal="center" vertical="center" wrapText="1"/>
    </xf>
    <xf numFmtId="0" fontId="0" fillId="3" borderId="109" xfId="0" applyFill="1" applyBorder="1" applyAlignment="1">
      <alignment horizontal="left" vertical="center" wrapText="1"/>
    </xf>
    <xf numFmtId="0" fontId="12" fillId="3" borderId="109" xfId="0" applyFont="1" applyFill="1" applyBorder="1" applyAlignment="1">
      <alignment horizontal="center" vertical="center"/>
    </xf>
    <xf numFmtId="0" fontId="0" fillId="3" borderId="109" xfId="0" applyFill="1" applyBorder="1" applyAlignment="1">
      <alignment horizontal="center" vertical="center"/>
    </xf>
    <xf numFmtId="2" fontId="0" fillId="3" borderId="109" xfId="0" applyNumberFormat="1" applyFill="1" applyBorder="1" applyAlignment="1">
      <alignment horizontal="center" vertical="center"/>
    </xf>
    <xf numFmtId="0" fontId="13" fillId="0" borderId="6" xfId="0" applyFont="1" applyBorder="1" applyAlignment="1">
      <alignment horizontal="left" vertical="center" wrapText="1"/>
    </xf>
    <xf numFmtId="0" fontId="77" fillId="22" borderId="132" xfId="0" applyFont="1" applyFill="1" applyBorder="1" applyAlignment="1">
      <alignment horizontal="center" vertical="center" wrapText="1"/>
    </xf>
    <xf numFmtId="0" fontId="77" fillId="22" borderId="132" xfId="0" applyFont="1" applyFill="1" applyBorder="1" applyAlignment="1">
      <alignment horizontal="justify" vertical="center" wrapText="1"/>
    </xf>
    <xf numFmtId="0" fontId="77" fillId="0" borderId="132" xfId="0" applyFont="1" applyBorder="1" applyAlignment="1">
      <alignment horizontal="center" vertical="center" wrapText="1" readingOrder="1"/>
    </xf>
    <xf numFmtId="0" fontId="13" fillId="0" borderId="6" xfId="0" applyFont="1" applyBorder="1" applyAlignment="1">
      <alignment horizontal="center" vertical="center" wrapText="1"/>
    </xf>
    <xf numFmtId="2" fontId="13" fillId="0" borderId="6" xfId="3" applyNumberFormat="1" applyFont="1" applyBorder="1" applyAlignment="1">
      <alignment horizontal="center" vertical="center" wrapText="1"/>
    </xf>
    <xf numFmtId="0" fontId="13" fillId="0" borderId="6" xfId="0" applyFont="1" applyBorder="1" applyAlignment="1">
      <alignment horizontal="justify" vertical="center" wrapText="1"/>
    </xf>
    <xf numFmtId="0" fontId="0" fillId="0" borderId="35" xfId="0"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23" fillId="3" borderId="6" xfId="0" applyFont="1" applyFill="1" applyBorder="1" applyAlignment="1">
      <alignment vertical="center" wrapText="1"/>
    </xf>
    <xf numFmtId="0" fontId="23" fillId="3" borderId="6" xfId="0" applyFont="1" applyFill="1" applyBorder="1" applyAlignment="1">
      <alignment horizontal="left" vertical="center" wrapText="1"/>
    </xf>
    <xf numFmtId="0" fontId="12" fillId="0" borderId="6" xfId="0" applyFont="1" applyBorder="1" applyAlignment="1" applyProtection="1">
      <alignment horizontal="left" vertical="center" wrapText="1"/>
      <protection locked="0"/>
    </xf>
    <xf numFmtId="0" fontId="23" fillId="3" borderId="35" xfId="0" applyFont="1" applyFill="1" applyBorder="1" applyAlignment="1">
      <alignment horizontal="left" vertical="center" wrapText="1"/>
    </xf>
    <xf numFmtId="0" fontId="88" fillId="0" borderId="6" xfId="0" applyFont="1" applyBorder="1" applyAlignment="1" applyProtection="1">
      <alignment horizontal="justify" vertical="center" wrapText="1"/>
      <protection locked="0"/>
    </xf>
    <xf numFmtId="0" fontId="23" fillId="0" borderId="35" xfId="0" applyFont="1" applyBorder="1" applyAlignment="1">
      <alignment horizontal="left" vertical="center" wrapText="1"/>
    </xf>
    <xf numFmtId="0" fontId="23" fillId="0" borderId="6" xfId="0" applyFont="1" applyBorder="1" applyAlignment="1">
      <alignment horizontal="left" vertical="center" wrapText="1"/>
    </xf>
    <xf numFmtId="2" fontId="13" fillId="0" borderId="6" xfId="3" applyNumberFormat="1" applyFont="1" applyFill="1" applyBorder="1" applyAlignment="1">
      <alignment horizontal="left" vertical="center" wrapText="1"/>
    </xf>
    <xf numFmtId="164" fontId="69" fillId="15" borderId="0" xfId="0" applyNumberFormat="1" applyFont="1" applyFill="1" applyAlignment="1" applyProtection="1">
      <alignment horizontal="center" vertical="center" wrapText="1"/>
      <protection locked="0"/>
    </xf>
    <xf numFmtId="0" fontId="59" fillId="15" borderId="0" xfId="0" applyFont="1" applyFill="1" applyAlignment="1" applyProtection="1">
      <alignment horizontal="center" vertical="center" wrapText="1"/>
      <protection locked="0"/>
    </xf>
    <xf numFmtId="0" fontId="69"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60"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27" xfId="0" applyFont="1" applyBorder="1" applyAlignment="1">
      <alignment horizontal="center" vertical="center" wrapText="1"/>
    </xf>
    <xf numFmtId="0" fontId="78" fillId="0" borderId="128" xfId="0" applyFont="1" applyBorder="1" applyAlignment="1">
      <alignment horizontal="center" vertical="center"/>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7" xfId="0" applyFont="1" applyFill="1" applyBorder="1" applyAlignment="1">
      <alignment horizontal="center" vertical="center" wrapText="1" readingOrder="1"/>
    </xf>
    <xf numFmtId="0" fontId="78" fillId="0" borderId="121" xfId="0" applyFont="1" applyBorder="1" applyAlignment="1">
      <alignment horizontal="center" vertical="center" wrapText="1"/>
    </xf>
    <xf numFmtId="0" fontId="78" fillId="0" borderId="122" xfId="0" applyFont="1" applyBorder="1" applyAlignment="1">
      <alignment horizontal="center" vertical="center"/>
    </xf>
    <xf numFmtId="0" fontId="76" fillId="19" borderId="115"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5" fillId="0" borderId="115" xfId="0" applyFont="1" applyBorder="1" applyAlignment="1">
      <alignment horizontal="left" vertical="center" wrapText="1" readingOrder="1"/>
    </xf>
    <xf numFmtId="0" fontId="79" fillId="0" borderId="131" xfId="0" applyFont="1" applyBorder="1" applyAlignment="1" applyProtection="1">
      <alignment horizontal="center" vertical="center" wrapText="1"/>
      <protection locked="0"/>
    </xf>
    <xf numFmtId="0" fontId="74" fillId="5" borderId="110" xfId="0" applyFont="1" applyFill="1" applyBorder="1" applyAlignment="1" applyProtection="1">
      <alignment horizontal="center" vertical="center" wrapText="1"/>
      <protection locked="0"/>
    </xf>
    <xf numFmtId="0" fontId="74" fillId="5" borderId="111" xfId="0" applyFont="1" applyFill="1" applyBorder="1" applyAlignment="1" applyProtection="1">
      <alignment horizontal="center" vertical="center" wrapText="1"/>
      <protection locked="0"/>
    </xf>
    <xf numFmtId="0" fontId="74" fillId="5" borderId="109" xfId="0" applyFont="1" applyFill="1" applyBorder="1" applyAlignment="1" applyProtection="1">
      <alignment horizontal="center" vertical="center"/>
      <protection locked="0"/>
    </xf>
    <xf numFmtId="0" fontId="80" fillId="5" borderId="109" xfId="0" applyFont="1" applyFill="1" applyBorder="1" applyAlignment="1" applyProtection="1">
      <alignment horizontal="center" vertical="center"/>
      <protection locked="0"/>
    </xf>
    <xf numFmtId="0" fontId="75" fillId="0" borderId="109" xfId="0" applyFont="1" applyBorder="1" applyAlignment="1" applyProtection="1">
      <alignment horizontal="center" vertical="center"/>
      <protection locked="0"/>
    </xf>
    <xf numFmtId="0" fontId="74" fillId="10" borderId="109" xfId="0" applyFont="1" applyFill="1" applyBorder="1" applyAlignment="1" applyProtection="1">
      <alignment horizontal="center" vertical="center" wrapText="1"/>
      <protection locked="0"/>
    </xf>
    <xf numFmtId="0" fontId="74" fillId="10"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justify" vertical="center" wrapText="1"/>
      <protection locked="0"/>
    </xf>
    <xf numFmtId="0" fontId="68" fillId="5" borderId="109" xfId="0" applyFont="1" applyFill="1" applyBorder="1" applyAlignment="1" applyProtection="1">
      <alignment horizontal="justify" vertical="center"/>
      <protection locked="0"/>
    </xf>
    <xf numFmtId="0" fontId="68" fillId="5" borderId="109" xfId="0" applyFont="1" applyFill="1" applyBorder="1" applyAlignment="1" applyProtection="1">
      <alignment horizontal="center" vertical="center" wrapText="1"/>
      <protection locked="0"/>
    </xf>
    <xf numFmtId="0" fontId="82" fillId="0" borderId="0" xfId="0" applyFont="1" applyAlignment="1">
      <alignment horizontal="center" vertical="center"/>
    </xf>
    <xf numFmtId="0" fontId="80" fillId="19" borderId="133" xfId="0" applyFont="1" applyFill="1" applyBorder="1" applyAlignment="1">
      <alignment horizontal="center" vertical="center"/>
    </xf>
    <xf numFmtId="0" fontId="80" fillId="19" borderId="109" xfId="0" applyFont="1" applyFill="1" applyBorder="1" applyAlignment="1">
      <alignment horizontal="center" vertical="center"/>
    </xf>
    <xf numFmtId="0" fontId="83" fillId="20" borderId="134" xfId="0" applyFont="1" applyFill="1" applyBorder="1" applyAlignment="1">
      <alignment horizontal="center" vertical="center" wrapText="1"/>
    </xf>
    <xf numFmtId="0" fontId="83" fillId="20" borderId="134" xfId="0" applyFont="1" applyFill="1" applyBorder="1" applyAlignment="1">
      <alignment horizontal="center" vertical="center"/>
    </xf>
    <xf numFmtId="0" fontId="83" fillId="20" borderId="135" xfId="0" applyFont="1" applyFill="1" applyBorder="1" applyAlignment="1">
      <alignment horizontal="center" vertical="center"/>
    </xf>
    <xf numFmtId="0" fontId="83" fillId="20" borderId="136"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3"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4"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95"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6" xfId="2" applyFont="1" applyFill="1" applyBorder="1" applyAlignment="1">
      <alignment horizontal="center" vertical="center" wrapText="1"/>
    </xf>
    <xf numFmtId="0" fontId="58" fillId="4" borderId="97" xfId="1" applyFont="1" applyFill="1" applyBorder="1" applyAlignment="1">
      <alignment horizontal="center" vertical="center"/>
    </xf>
    <xf numFmtId="0" fontId="58" fillId="4" borderId="93"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1" fillId="3" borderId="98" xfId="1" applyFont="1" applyFill="1" applyBorder="1" applyAlignment="1">
      <alignment horizontal="justify" vertical="center" wrapText="1"/>
    </xf>
    <xf numFmtId="0" fontId="57" fillId="3" borderId="71" xfId="0" applyFont="1" applyFill="1" applyBorder="1" applyAlignment="1">
      <alignment vertical="center" wrapText="1"/>
    </xf>
    <xf numFmtId="0" fontId="57" fillId="3" borderId="17" xfId="0" applyFont="1" applyFill="1" applyBorder="1" applyAlignment="1">
      <alignment vertical="center" wrapText="1"/>
    </xf>
    <xf numFmtId="0" fontId="57" fillId="3" borderId="15" xfId="0" applyFont="1" applyFill="1" applyBorder="1" applyAlignment="1">
      <alignment vertical="center" wrapText="1"/>
    </xf>
    <xf numFmtId="0" fontId="57" fillId="3" borderId="84" xfId="0" applyFont="1" applyFill="1" applyBorder="1" applyAlignment="1">
      <alignment vertical="center" wrapText="1"/>
    </xf>
    <xf numFmtId="0" fontId="57" fillId="3" borderId="85" xfId="0" applyFont="1" applyFill="1" applyBorder="1" applyAlignment="1">
      <alignment vertical="center" wrapText="1"/>
    </xf>
    <xf numFmtId="0" fontId="57" fillId="7" borderId="6" xfId="0" applyFont="1" applyFill="1" applyBorder="1" applyAlignment="1">
      <alignment horizontal="left" vertical="center" wrapText="1"/>
    </xf>
    <xf numFmtId="0" fontId="51" fillId="3" borderId="70"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86" xfId="2" applyFont="1" applyFill="1" applyBorder="1" applyAlignment="1">
      <alignment horizontal="center" vertical="center" wrapText="1"/>
    </xf>
    <xf numFmtId="0" fontId="58" fillId="4" borderId="86" xfId="1" applyFont="1" applyFill="1" applyBorder="1" applyAlignment="1">
      <alignment horizontal="center" vertical="center"/>
    </xf>
    <xf numFmtId="0" fontId="58" fillId="4" borderId="100" xfId="1" applyFont="1" applyFill="1" applyBorder="1" applyAlignment="1">
      <alignment horizontal="center" vertical="center"/>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75"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5"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1" fillId="3" borderId="29" xfId="1" applyFont="1" applyFill="1" applyBorder="1" applyAlignment="1">
      <alignment horizontal="justify" vertical="center" wrapText="1"/>
    </xf>
    <xf numFmtId="0" fontId="51"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13" fillId="0" borderId="6" xfId="0" applyFont="1" applyBorder="1" applyAlignment="1">
      <alignment horizontal="center" vertical="center" wrapText="1"/>
    </xf>
    <xf numFmtId="0" fontId="0" fillId="0" borderId="31" xfId="0" applyBorder="1" applyAlignment="1">
      <alignment horizontal="center" vertical="center" wrapText="1"/>
    </xf>
    <xf numFmtId="0" fontId="13" fillId="11" borderId="6" xfId="0" applyFont="1" applyFill="1" applyBorder="1" applyAlignment="1">
      <alignment horizontal="center" vertical="center" wrapText="1"/>
    </xf>
    <xf numFmtId="0" fontId="23" fillId="0" borderId="6" xfId="0" applyFont="1" applyBorder="1" applyAlignment="1">
      <alignment horizontal="center" vertical="center" wrapText="1"/>
    </xf>
    <xf numFmtId="9" fontId="13" fillId="0" borderId="6" xfId="4" applyFont="1" applyBorder="1" applyAlignment="1">
      <alignment horizontal="center" vertical="center" wrapText="1"/>
    </xf>
    <xf numFmtId="9" fontId="23" fillId="0" borderId="6" xfId="4" applyFont="1" applyBorder="1" applyAlignment="1">
      <alignment horizontal="center" vertical="center" wrapText="1"/>
    </xf>
    <xf numFmtId="0" fontId="13" fillId="3" borderId="6" xfId="0" applyFont="1" applyFill="1" applyBorder="1" applyAlignment="1">
      <alignment horizontal="center" vertical="center" wrapText="1"/>
    </xf>
    <xf numFmtId="0" fontId="71" fillId="3" borderId="6" xfId="0" applyFont="1" applyFill="1" applyBorder="1" applyAlignment="1" applyProtection="1">
      <alignment horizontal="left" vertical="center" wrapText="1"/>
      <protection locked="0"/>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7"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5"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8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88" xfId="0" applyFont="1" applyFill="1" applyBorder="1" applyAlignment="1">
      <alignment horizontal="center" vertical="center" wrapText="1"/>
    </xf>
    <xf numFmtId="0" fontId="5" fillId="4" borderId="6" xfId="0" applyFont="1" applyFill="1" applyBorder="1" applyAlignment="1">
      <alignment horizontal="left" vertical="center"/>
    </xf>
    <xf numFmtId="0" fontId="71" fillId="3" borderId="29" xfId="0" applyFont="1" applyFill="1" applyBorder="1" applyAlignment="1" applyProtection="1">
      <alignment horizontal="justify" vertical="center"/>
      <protection locked="0"/>
    </xf>
    <xf numFmtId="0" fontId="14" fillId="0" borderId="30" xfId="0" applyFont="1" applyBorder="1" applyAlignment="1">
      <alignment horizontal="justify" vertical="center"/>
    </xf>
    <xf numFmtId="0" fontId="14" fillId="0" borderId="31" xfId="0" applyFont="1" applyBorder="1" applyAlignment="1">
      <alignment horizontal="justify" vertical="center"/>
    </xf>
    <xf numFmtId="0" fontId="0" fillId="0" borderId="0" xfId="0" applyAlignment="1">
      <alignment horizontal="center" vertical="center" wrapText="1"/>
    </xf>
    <xf numFmtId="0" fontId="0" fillId="10" borderId="0" xfId="0" applyFill="1" applyAlignment="1">
      <alignment horizontal="center" vertical="center" wrapText="1"/>
    </xf>
    <xf numFmtId="0" fontId="27" fillId="0" borderId="10" xfId="0" applyFont="1" applyBorder="1" applyAlignment="1">
      <alignment horizontal="center" vertical="center"/>
    </xf>
    <xf numFmtId="0" fontId="27" fillId="0" borderId="37" xfId="0" applyFont="1" applyBorder="1" applyAlignment="1">
      <alignment horizontal="center" vertical="center"/>
    </xf>
    <xf numFmtId="0" fontId="27" fillId="0" borderId="0" xfId="0" applyFont="1" applyAlignment="1">
      <alignment horizontal="center" vertical="center"/>
    </xf>
    <xf numFmtId="0" fontId="27" fillId="0" borderId="36" xfId="0" applyFont="1" applyBorder="1" applyAlignment="1">
      <alignment horizontal="center" vertical="center"/>
    </xf>
    <xf numFmtId="0" fontId="27" fillId="0" borderId="14" xfId="0" applyFont="1" applyBorder="1" applyAlignment="1">
      <alignment horizontal="center" vertical="center"/>
    </xf>
    <xf numFmtId="0" fontId="27" fillId="0" borderId="87" xfId="0" applyFont="1" applyBorder="1" applyAlignment="1">
      <alignment horizontal="center" vertical="center"/>
    </xf>
    <xf numFmtId="0" fontId="27" fillId="4" borderId="10" xfId="0" applyFont="1" applyFill="1" applyBorder="1" applyAlignment="1">
      <alignment horizontal="center" vertical="center"/>
    </xf>
    <xf numFmtId="0" fontId="27" fillId="4" borderId="0" xfId="0" applyFont="1" applyFill="1" applyAlignment="1">
      <alignment horizontal="center" vertical="center"/>
    </xf>
    <xf numFmtId="0" fontId="27" fillId="4" borderId="1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70" fillId="3" borderId="29" xfId="0" applyFont="1" applyFill="1" applyBorder="1" applyAlignment="1" applyProtection="1">
      <alignment horizontal="justify" vertical="center"/>
      <protection locked="0"/>
    </xf>
    <xf numFmtId="0" fontId="10" fillId="0" borderId="30" xfId="0" applyFont="1" applyBorder="1" applyAlignment="1">
      <alignment horizontal="justify" vertical="center"/>
    </xf>
    <xf numFmtId="0" fontId="10" fillId="0" borderId="31" xfId="0" applyFont="1"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2" fontId="13" fillId="0" borderId="6"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70" fillId="3" borderId="6" xfId="0" applyFont="1" applyFill="1" applyBorder="1" applyAlignment="1" applyProtection="1">
      <alignment horizontal="justify" vertical="center"/>
      <protection locked="0"/>
    </xf>
    <xf numFmtId="0" fontId="27" fillId="0" borderId="33" xfId="0" applyFont="1" applyBorder="1" applyAlignment="1">
      <alignment horizontal="center" vertical="center"/>
    </xf>
    <xf numFmtId="0" fontId="27" fillId="0" borderId="34" xfId="0" applyFont="1" applyBorder="1" applyAlignment="1">
      <alignment horizontal="center" vertical="center"/>
    </xf>
    <xf numFmtId="0" fontId="27" fillId="0" borderId="112" xfId="0" applyFont="1" applyBorder="1" applyAlignment="1">
      <alignment horizontal="center" vertical="center"/>
    </xf>
    <xf numFmtId="0" fontId="27" fillId="4" borderId="58" xfId="0" applyFont="1" applyFill="1" applyBorder="1" applyAlignment="1">
      <alignment horizontal="center" vertical="center"/>
    </xf>
    <xf numFmtId="0" fontId="27" fillId="4" borderId="59" xfId="0" applyFont="1" applyFill="1" applyBorder="1" applyAlignment="1">
      <alignment horizontal="center" vertical="center"/>
    </xf>
    <xf numFmtId="0" fontId="27" fillId="4" borderId="113"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36" xfId="0" applyFont="1" applyFill="1" applyBorder="1" applyAlignment="1">
      <alignment horizontal="center" vertical="center"/>
    </xf>
    <xf numFmtId="0" fontId="27" fillId="4" borderId="114" xfId="0" applyFont="1" applyFill="1" applyBorder="1" applyAlignment="1">
      <alignment horizontal="center" vertical="center"/>
    </xf>
    <xf numFmtId="0" fontId="27" fillId="4" borderId="87" xfId="0" applyFont="1" applyFill="1" applyBorder="1" applyAlignment="1">
      <alignment horizontal="center" vertical="center"/>
    </xf>
    <xf numFmtId="0" fontId="13" fillId="0" borderId="6" xfId="0" applyFont="1" applyBorder="1" applyAlignment="1">
      <alignment horizontal="justify" vertical="center" wrapText="1"/>
    </xf>
    <xf numFmtId="9" fontId="13" fillId="0" borderId="6" xfId="0" applyNumberFormat="1" applyFont="1" applyBorder="1" applyAlignment="1">
      <alignment horizontal="center" vertical="center" wrapText="1"/>
    </xf>
    <xf numFmtId="2" fontId="13" fillId="0" borderId="6" xfId="0" applyNumberFormat="1" applyFont="1" applyBorder="1" applyAlignment="1">
      <alignment horizontal="center" vertical="center" wrapText="1"/>
    </xf>
    <xf numFmtId="0" fontId="26" fillId="0" borderId="6" xfId="0" applyFont="1" applyBorder="1" applyAlignment="1">
      <alignment horizontal="center" vertical="center" wrapText="1"/>
    </xf>
    <xf numFmtId="0" fontId="13" fillId="0" borderId="6" xfId="0" applyFont="1" applyBorder="1" applyAlignment="1">
      <alignment horizontal="center" vertical="center"/>
    </xf>
    <xf numFmtId="0" fontId="27" fillId="4" borderId="6" xfId="0" applyFont="1" applyFill="1"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70" fillId="3" borderId="6" xfId="0" applyFont="1" applyFill="1" applyBorder="1" applyAlignment="1" applyProtection="1">
      <alignment horizontal="justify" vertical="center" wrapText="1"/>
      <protection locked="0"/>
    </xf>
    <xf numFmtId="0" fontId="71" fillId="3" borderId="6" xfId="0" applyFont="1" applyFill="1" applyBorder="1" applyAlignment="1" applyProtection="1">
      <alignment horizontal="justify" vertical="center" wrapText="1"/>
      <protection locked="0"/>
    </xf>
    <xf numFmtId="0" fontId="71" fillId="3" borderId="6" xfId="0" applyFont="1" applyFill="1" applyBorder="1" applyAlignment="1" applyProtection="1">
      <alignment horizontal="justify" vertical="center"/>
      <protection locked="0"/>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4" fillId="3" borderId="106"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1" fillId="0" borderId="69" xfId="0" applyFont="1" applyBorder="1" applyAlignment="1">
      <alignment horizontal="center" vertical="center"/>
    </xf>
    <xf numFmtId="0" fontId="41" fillId="0" borderId="10" xfId="0" applyFont="1" applyBorder="1" applyAlignment="1">
      <alignment horizontal="center" vertical="center"/>
    </xf>
    <xf numFmtId="0" fontId="47" fillId="0" borderId="6" xfId="0" applyFont="1" applyBorder="1" applyAlignment="1">
      <alignment horizontal="left" vertical="center" wrapText="1"/>
    </xf>
    <xf numFmtId="0" fontId="43" fillId="6" borderId="6" xfId="0" applyFont="1" applyFill="1" applyBorder="1" applyAlignment="1">
      <alignment horizontal="center" vertical="center" wrapText="1" readingOrder="1"/>
    </xf>
    <xf numFmtId="0" fontId="43" fillId="6" borderId="0" xfId="0" applyFont="1" applyFill="1" applyAlignment="1">
      <alignment horizontal="center" vertical="center" wrapText="1" readingOrder="1"/>
    </xf>
    <xf numFmtId="0" fontId="47" fillId="0" borderId="34" xfId="0" applyFont="1" applyBorder="1" applyAlignment="1">
      <alignment horizontal="left" vertical="center" wrapText="1"/>
    </xf>
    <xf numFmtId="0" fontId="47" fillId="0" borderId="0" xfId="0" applyFont="1" applyAlignment="1">
      <alignment horizontal="left" vertical="center" wrapText="1"/>
    </xf>
    <xf numFmtId="0" fontId="47" fillId="0" borderId="72" xfId="0" applyFont="1" applyBorder="1" applyAlignment="1">
      <alignment horizontal="left" vertical="center" wrapText="1"/>
    </xf>
    <xf numFmtId="0" fontId="47" fillId="0" borderId="34" xfId="0" applyFont="1" applyBorder="1" applyAlignment="1">
      <alignment horizontal="left" vertical="top" wrapText="1"/>
    </xf>
    <xf numFmtId="0" fontId="47" fillId="0" borderId="0" xfId="0" applyFont="1" applyAlignment="1">
      <alignment horizontal="left" vertical="top" wrapText="1"/>
    </xf>
    <xf numFmtId="0" fontId="47" fillId="0" borderId="72"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justify" vertical="center"/>
    </xf>
    <xf numFmtId="14" fontId="13" fillId="0" borderId="6" xfId="0" applyNumberFormat="1" applyFont="1" applyBorder="1" applyAlignment="1">
      <alignment horizontal="center" vertical="center"/>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1" fontId="34" fillId="11" borderId="6"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71" fillId="3" borderId="29" xfId="0" applyFont="1" applyFill="1" applyBorder="1" applyAlignment="1" applyProtection="1">
      <alignment horizontal="justify" vertical="center" wrapText="1"/>
      <protection locked="0"/>
    </xf>
    <xf numFmtId="0" fontId="71" fillId="3" borderId="30" xfId="0" applyFont="1" applyFill="1" applyBorder="1" applyAlignment="1" applyProtection="1">
      <alignment horizontal="justify" vertical="center" wrapText="1"/>
      <protection locked="0"/>
    </xf>
    <xf numFmtId="0" fontId="71" fillId="3" borderId="31" xfId="0" applyFont="1" applyFill="1" applyBorder="1" applyAlignment="1" applyProtection="1">
      <alignment horizontal="justify" vertical="center" wrapText="1"/>
      <protection locked="0"/>
    </xf>
    <xf numFmtId="0" fontId="7" fillId="3" borderId="32" xfId="0" applyFont="1" applyFill="1" applyBorder="1" applyAlignment="1">
      <alignment horizontal="center" vertical="center"/>
    </xf>
    <xf numFmtId="0" fontId="7" fillId="3" borderId="23" xfId="0" applyFont="1" applyFill="1" applyBorder="1" applyAlignment="1">
      <alignment horizontal="center" vertical="center"/>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37" fillId="4" borderId="87" xfId="0" applyFont="1" applyFill="1" applyBorder="1" applyAlignment="1">
      <alignment horizontal="center" vertical="center" wrapText="1"/>
    </xf>
    <xf numFmtId="0" fontId="29" fillId="17" borderId="137" xfId="0" applyFont="1" applyFill="1" applyBorder="1" applyAlignment="1">
      <alignment horizontal="center"/>
    </xf>
    <xf numFmtId="0" fontId="29" fillId="17" borderId="53" xfId="0" applyFont="1" applyFill="1" applyBorder="1" applyAlignment="1">
      <alignment horizontal="center"/>
    </xf>
    <xf numFmtId="0" fontId="33" fillId="0" borderId="6" xfId="0" applyFont="1" applyBorder="1" applyAlignment="1">
      <alignment horizontal="center" vertical="center"/>
    </xf>
    <xf numFmtId="0" fontId="10" fillId="0" borderId="6" xfId="0" applyFont="1" applyBorder="1" applyAlignment="1">
      <alignment horizontal="center" vertical="center"/>
    </xf>
    <xf numFmtId="1" fontId="34" fillId="11" borderId="91" xfId="0" applyNumberFormat="1" applyFont="1" applyFill="1" applyBorder="1" applyAlignment="1" applyProtection="1">
      <alignment horizontal="center" vertical="center" wrapText="1"/>
      <protection locked="0"/>
    </xf>
    <xf numFmtId="1" fontId="34" fillId="11" borderId="92"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0" fillId="0" borderId="6" xfId="0" applyBorder="1" applyAlignment="1">
      <alignment horizontal="center" vertical="center" wrapText="1"/>
    </xf>
    <xf numFmtId="0" fontId="13" fillId="0" borderId="24" xfId="0" applyFont="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7" fillId="3" borderId="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0"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2" xfId="0" applyFont="1" applyBorder="1" applyAlignment="1">
      <alignment horizontal="center" vertical="center"/>
    </xf>
    <xf numFmtId="1" fontId="34" fillId="0" borderId="91" xfId="0" applyNumberFormat="1" applyFont="1" applyBorder="1" applyAlignment="1" applyProtection="1">
      <alignment horizontal="center" vertical="center" wrapText="1"/>
      <protection locked="0"/>
    </xf>
    <xf numFmtId="0" fontId="29" fillId="17" borderId="45" xfId="0" applyFont="1" applyFill="1" applyBorder="1" applyAlignment="1">
      <alignment horizontal="center"/>
    </xf>
    <xf numFmtId="0" fontId="29" fillId="17" borderId="46" xfId="0" applyFont="1" applyFill="1" applyBorder="1" applyAlignment="1">
      <alignment horizontal="center"/>
    </xf>
    <xf numFmtId="1" fontId="34" fillId="0" borderId="90"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0" fillId="0" borderId="35" xfId="0" applyBorder="1" applyAlignment="1">
      <alignment horizontal="center" vertical="center" wrapText="1"/>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0" fillId="0" borderId="24" xfId="0" applyBorder="1" applyAlignment="1">
      <alignment horizontal="center" vertical="center" wrapText="1"/>
    </xf>
    <xf numFmtId="0" fontId="13" fillId="0" borderId="35"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89" fillId="0" borderId="0" xfId="0" applyFont="1" applyAlignment="1">
      <alignment wrapText="1"/>
    </xf>
    <xf numFmtId="14" fontId="89" fillId="0" borderId="0" xfId="0" applyNumberFormat="1" applyFont="1" applyAlignment="1">
      <alignment vertical="center"/>
    </xf>
  </cellXfs>
  <cellStyles count="5">
    <cellStyle name="Millares" xfId="3" builtinId="3"/>
    <cellStyle name="Normal" xfId="0" builtinId="0"/>
    <cellStyle name="Normal - Style1 2" xfId="1"/>
    <cellStyle name="Normal 2 2" xfId="2"/>
    <cellStyle name="Porcentaje" xfId="4" builtinId="5"/>
  </cellStyles>
  <dxfs count="62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tyles" Target="styles.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82550</xdr:colOff>
      <xdr:row>0</xdr:row>
      <xdr:rowOff>114300</xdr:rowOff>
    </xdr:from>
    <xdr:ext cx="2324100" cy="793750"/>
    <xdr:pic>
      <xdr:nvPicPr>
        <xdr:cNvPr id="11" name="Imagen 3">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a:stretch>
      </xdr:blipFill>
      <xdr:spPr>
        <a:xfrm>
          <a:off x="82550" y="114300"/>
          <a:ext cx="2324100" cy="793750"/>
        </a:xfrm>
        <a:prstGeom prst="rect">
          <a:avLst/>
        </a:prstGeom>
      </xdr:spPr>
    </xdr:pic>
    <xdr:clientData/>
  </xdr:oneCellAnchor>
  <xdr:twoCellAnchor editAs="oneCell">
    <xdr:from>
      <xdr:col>7</xdr:col>
      <xdr:colOff>101600</xdr:colOff>
      <xdr:row>0</xdr:row>
      <xdr:rowOff>304800</xdr:rowOff>
    </xdr:from>
    <xdr:to>
      <xdr:col>8</xdr:col>
      <xdr:colOff>592986</xdr:colOff>
      <xdr:row>2</xdr:row>
      <xdr:rowOff>57150</xdr:rowOff>
    </xdr:to>
    <xdr:pic>
      <xdr:nvPicPr>
        <xdr:cNvPr id="16" name="Picture 9">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2"/>
        <a:stretch>
          <a:fillRect/>
        </a:stretch>
      </xdr:blipFill>
      <xdr:spPr>
        <a:xfrm>
          <a:off x="7454900" y="304800"/>
          <a:ext cx="1323236"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32435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140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08697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492329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324971</xdr:colOff>
      <xdr:row>0</xdr:row>
      <xdr:rowOff>0</xdr:rowOff>
    </xdr:from>
    <xdr:ext cx="2857500" cy="715931"/>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661147" y="0"/>
          <a:ext cx="2857500" cy="715931"/>
        </a:xfrm>
        <a:prstGeom prst="rect">
          <a:avLst/>
        </a:prstGeom>
      </xdr:spPr>
    </xdr:pic>
    <xdr:clientData/>
  </xdr:oneCellAnchor>
  <xdr:twoCellAnchor editAs="oneCell">
    <xdr:from>
      <xdr:col>12</xdr:col>
      <xdr:colOff>605118</xdr:colOff>
      <xdr:row>0</xdr:row>
      <xdr:rowOff>56030</xdr:rowOff>
    </xdr:from>
    <xdr:to>
      <xdr:col>13</xdr:col>
      <xdr:colOff>1093373</xdr:colOff>
      <xdr:row>2</xdr:row>
      <xdr:rowOff>190498</xdr:rowOff>
    </xdr:to>
    <xdr:pic>
      <xdr:nvPicPr>
        <xdr:cNvPr id="3" name="Picture 9">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9117236" y="56030"/>
          <a:ext cx="2028264" cy="6499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311151</xdr:colOff>
      <xdr:row>0</xdr:row>
      <xdr:rowOff>100011</xdr:rowOff>
    </xdr:from>
    <xdr:ext cx="2927349" cy="793750"/>
    <xdr:pic>
      <xdr:nvPicPr>
        <xdr:cNvPr id="3" name="Imagen 3">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311151" y="100011"/>
          <a:ext cx="2927349" cy="793750"/>
        </a:xfrm>
        <a:prstGeom prst="rect">
          <a:avLst/>
        </a:prstGeom>
      </xdr:spPr>
    </xdr:pic>
    <xdr:clientData/>
  </xdr:oneCellAnchor>
  <xdr:twoCellAnchor editAs="oneCell">
    <xdr:from>
      <xdr:col>20</xdr:col>
      <xdr:colOff>219918</xdr:colOff>
      <xdr:row>0</xdr:row>
      <xdr:rowOff>169333</xdr:rowOff>
    </xdr:from>
    <xdr:to>
      <xdr:col>21</xdr:col>
      <xdr:colOff>1269999</xdr:colOff>
      <xdr:row>2</xdr:row>
      <xdr:rowOff>214312</xdr:rowOff>
    </xdr:to>
    <xdr:pic>
      <xdr:nvPicPr>
        <xdr:cNvPr id="4" name="Picture 9">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a:stretch>
          <a:fillRect/>
        </a:stretch>
      </xdr:blipFill>
      <xdr:spPr>
        <a:xfrm>
          <a:off x="20377199" y="169333"/>
          <a:ext cx="2288331" cy="7474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270782</xdr:colOff>
      <xdr:row>0</xdr:row>
      <xdr:rowOff>73479</xdr:rowOff>
    </xdr:from>
    <xdr:ext cx="2891518" cy="793750"/>
    <xdr:pic>
      <xdr:nvPicPr>
        <xdr:cNvPr id="3" name="Imagen 3">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632732" y="73479"/>
          <a:ext cx="2891518" cy="79375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158751</xdr:colOff>
      <xdr:row>0</xdr:row>
      <xdr:rowOff>74083</xdr:rowOff>
    </xdr:from>
    <xdr:to>
      <xdr:col>1</xdr:col>
      <xdr:colOff>2000251</xdr:colOff>
      <xdr:row>1</xdr:row>
      <xdr:rowOff>510187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1" y="74083"/>
          <a:ext cx="2233083" cy="647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645583</xdr:colOff>
      <xdr:row>0</xdr:row>
      <xdr:rowOff>95252</xdr:rowOff>
    </xdr:from>
    <xdr:to>
      <xdr:col>12</xdr:col>
      <xdr:colOff>2402416</xdr:colOff>
      <xdr:row>1</xdr:row>
      <xdr:rowOff>512045</xdr:rowOff>
    </xdr:to>
    <xdr:pic>
      <xdr:nvPicPr>
        <xdr:cNvPr id="3" name="Picture 9">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17504833" y="95252"/>
          <a:ext cx="1756833" cy="6284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83343</xdr:colOff>
      <xdr:row>0</xdr:row>
      <xdr:rowOff>83345</xdr:rowOff>
    </xdr:from>
    <xdr:to>
      <xdr:col>1</xdr:col>
      <xdr:colOff>2143124</xdr:colOff>
      <xdr:row>1</xdr:row>
      <xdr:rowOff>297656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43" y="83345"/>
          <a:ext cx="2452687"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576912</xdr:colOff>
      <xdr:row>0</xdr:row>
      <xdr:rowOff>369094</xdr:rowOff>
    </xdr:from>
    <xdr:to>
      <xdr:col>12</xdr:col>
      <xdr:colOff>1190625</xdr:colOff>
      <xdr:row>1</xdr:row>
      <xdr:rowOff>277498</xdr:rowOff>
    </xdr:to>
    <xdr:pic>
      <xdr:nvPicPr>
        <xdr:cNvPr id="4" name="Picture 9">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a:stretch>
          <a:fillRect/>
        </a:stretch>
      </xdr:blipFill>
      <xdr:spPr>
        <a:xfrm>
          <a:off x="16257443" y="369094"/>
          <a:ext cx="1780526" cy="5989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31750</xdr:rowOff>
    </xdr:from>
    <xdr:to>
      <xdr:col>1</xdr:col>
      <xdr:colOff>1888548</xdr:colOff>
      <xdr:row>1</xdr:row>
      <xdr:rowOff>555624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1750"/>
          <a:ext cx="2089631" cy="735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710045</xdr:colOff>
      <xdr:row>0</xdr:row>
      <xdr:rowOff>138546</xdr:rowOff>
    </xdr:from>
    <xdr:to>
      <xdr:col>12</xdr:col>
      <xdr:colOff>1312935</xdr:colOff>
      <xdr:row>1</xdr:row>
      <xdr:rowOff>450273</xdr:rowOff>
    </xdr:to>
    <xdr:pic>
      <xdr:nvPicPr>
        <xdr:cNvPr id="5" name="Picture 9">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2"/>
        <a:stretch>
          <a:fillRect/>
        </a:stretch>
      </xdr:blipFill>
      <xdr:spPr>
        <a:xfrm>
          <a:off x="16400318" y="138546"/>
          <a:ext cx="1780526" cy="5195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149489</xdr:colOff>
      <xdr:row>0</xdr:row>
      <xdr:rowOff>0</xdr:rowOff>
    </xdr:from>
    <xdr:to>
      <xdr:col>1</xdr:col>
      <xdr:colOff>2117990</xdr:colOff>
      <xdr:row>1</xdr:row>
      <xdr:rowOff>518101</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489" y="0"/>
          <a:ext cx="2361407" cy="732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533616</xdr:colOff>
      <xdr:row>0</xdr:row>
      <xdr:rowOff>165606</xdr:rowOff>
    </xdr:from>
    <xdr:to>
      <xdr:col>12</xdr:col>
      <xdr:colOff>1136506</xdr:colOff>
      <xdr:row>2</xdr:row>
      <xdr:rowOff>14479</xdr:rowOff>
    </xdr:to>
    <xdr:pic>
      <xdr:nvPicPr>
        <xdr:cNvPr id="5" name="Picture 9">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a:stretch>
          <a:fillRect/>
        </a:stretch>
      </xdr:blipFill>
      <xdr:spPr>
        <a:xfrm>
          <a:off x="16214147" y="165606"/>
          <a:ext cx="1769703" cy="598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IGCMA\6.%20PLAN%20DE%20ACCI&#211;N\Vigencia%202024\PLAN%20DE%20ACCIO&#769;N%20SIGCMA%202024-CSJ%20Huila_DESAJ%20Neiva.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Drojasah/OneDrive%20-%20Consejo%20Superior%20de%20la%20Judicatura/2023/Matrices%20de%20riesgo_2024/Matrices%20de%20Riesgos%20Antisoborno/Matriz%20Riesgos%20SGAS%20Gesti&#243;n%20Tecnol&#243;gica_v3%20Ultima%20Versi&#243;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tovary/AppData/Local/Temp/5b3e5633-38b8-4561-853d-94f6957da24a_DESAJ_Tunja%20matrices%20de%20riesgo%20(1).zip.24a/12.%20Matriz%20de%20Riesgos%20Gesti&#243;n%20tecnol&#243;gic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tovary/Downloads/Matriz%20de%20Riesgos%20Gestion%20Tecnologica%20Integrada_2024-II%20Trimestr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etbcsj-my.sharepoint.com/personal/sigcmanva_cendoj_ramajudicial_gov_co/Documents/2.%20DESAJ%20NEIVA/8.%20APOYO-Gesti&#243;n%20Tecnol&#243;gica/8.6%20MATRIZ%20DE%20RIESGOS/Vigencia%202025/7.T_Matriz%20de%20Riesgos%20Gesti&#243;n%20Tecnol&#243;gica%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s"/>
      <sheetName val="Instructivo Riesgos "/>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sheetData sheetId="3" refreshError="1"/>
      <sheetData sheetId="4" refreshError="1"/>
      <sheetData sheetId="5">
        <row r="16">
          <cell r="B16"/>
          <cell r="C16" t="str">
            <v>Pérdida Reputacional</v>
          </cell>
          <cell r="D16"/>
          <cell r="E16"/>
          <cell r="F16"/>
        </row>
        <row r="17">
          <cell r="B17" t="str">
            <v>Leve</v>
          </cell>
          <cell r="C17" t="str">
            <v>Hechos o noticias que afectan la imagen a nivel interno.</v>
          </cell>
          <cell r="D17"/>
          <cell r="E17"/>
          <cell r="F17">
            <v>1</v>
          </cell>
        </row>
        <row r="18">
          <cell r="B18" t="str">
            <v>Menor</v>
          </cell>
          <cell r="C18" t="str">
            <v>Hechos o noticias que afectan la imagen de la entidad a nivel de ciudad o municipio.</v>
          </cell>
          <cell r="D18"/>
          <cell r="E18"/>
          <cell r="F18">
            <v>2</v>
          </cell>
        </row>
        <row r="19">
          <cell r="B19" t="str">
            <v>Moderado</v>
          </cell>
          <cell r="C19" t="str">
            <v>Hechos o noticias que afectan la imagen a nivel departamental.</v>
          </cell>
          <cell r="D19"/>
          <cell r="E19"/>
          <cell r="F19">
            <v>3</v>
          </cell>
        </row>
        <row r="20">
          <cell r="B20" t="str">
            <v>Mayor</v>
          </cell>
          <cell r="C20" t="str">
            <v>Hechos o noticias que afectan la entidad a nivel nacional.</v>
          </cell>
          <cell r="D20"/>
          <cell r="E20"/>
          <cell r="F20">
            <v>4</v>
          </cell>
        </row>
        <row r="21">
          <cell r="B21" t="str">
            <v>Catastrófico</v>
          </cell>
          <cell r="C21" t="str">
            <v>Hechos o noticias que afectan la imagen de la entidad a nivel nacional e internacional</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económica menor o igual a 45 SMMLV</v>
          </cell>
          <cell r="D25"/>
          <cell r="E25"/>
          <cell r="F25">
            <v>1</v>
          </cell>
        </row>
        <row r="26">
          <cell r="B26" t="str">
            <v>Menor</v>
          </cell>
          <cell r="C26" t="str">
            <v>Afectación económica entre 46 SMMLV y 450 SMMLV</v>
          </cell>
          <cell r="D26"/>
          <cell r="E26"/>
          <cell r="F26">
            <v>2</v>
          </cell>
        </row>
        <row r="27">
          <cell r="B27" t="str">
            <v>Moderado</v>
          </cell>
          <cell r="C27" t="str">
            <v>Afectación económica entre 451 y 1000 SMMLV</v>
          </cell>
          <cell r="D27"/>
          <cell r="E27"/>
          <cell r="F27">
            <v>3</v>
          </cell>
        </row>
        <row r="28">
          <cell r="B28" t="str">
            <v>Mayor</v>
          </cell>
          <cell r="C28" t="str">
            <v>Afectación económica entre 1001 y 4000 SMMLV</v>
          </cell>
          <cell r="D28"/>
          <cell r="E28"/>
          <cell r="F28">
            <v>4</v>
          </cell>
        </row>
        <row r="29">
          <cell r="B29" t="str">
            <v>Catastrófico</v>
          </cell>
          <cell r="C29" t="str">
            <v>Afectación económica mas de 4000 SMMLV</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en la prestación del servicio judicial</v>
          </cell>
          <cell r="D40"/>
          <cell r="E40"/>
          <cell r="F40"/>
        </row>
        <row r="41">
          <cell r="B41" t="str">
            <v>Leve</v>
          </cell>
          <cell r="C41" t="str">
            <v xml:space="preserve">Interrupción en la prestación del servicio entre 0 a 48 horas habiles al año </v>
          </cell>
          <cell r="D41"/>
          <cell r="E41"/>
          <cell r="F41">
            <v>1</v>
          </cell>
        </row>
        <row r="42">
          <cell r="B42" t="str">
            <v>Menor</v>
          </cell>
          <cell r="C42" t="str">
            <v xml:space="preserve">Interrupción en la prestación del servicio entre 49 a 96 horas  habiles al año  </v>
          </cell>
          <cell r="D42"/>
          <cell r="E42"/>
          <cell r="F42">
            <v>2</v>
          </cell>
        </row>
        <row r="43">
          <cell r="B43" t="str">
            <v>Moderado</v>
          </cell>
          <cell r="C43" t="str">
            <v xml:space="preserve">Interrupción en la prestación del servicio entre 97 a 144 horas   habiles al año  </v>
          </cell>
          <cell r="D43"/>
          <cell r="E43"/>
          <cell r="F43">
            <v>3</v>
          </cell>
        </row>
        <row r="44">
          <cell r="B44" t="str">
            <v>Mayor</v>
          </cell>
          <cell r="C44" t="str">
            <v xml:space="preserve">Interrupción en la prestación del servicio entre 145 a 192 horas </v>
          </cell>
          <cell r="D44"/>
          <cell r="E44"/>
          <cell r="F44">
            <v>4</v>
          </cell>
        </row>
        <row r="45">
          <cell r="B45" t="str">
            <v>Catastrófico</v>
          </cell>
          <cell r="C45" t="str">
            <v xml:space="preserve">Interrupción en la prestación del servicio entre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en la prestación del servicio administrativo</v>
          </cell>
          <cell r="D48"/>
          <cell r="E48"/>
          <cell r="F48"/>
        </row>
        <row r="49">
          <cell r="B49" t="str">
            <v>Leve</v>
          </cell>
          <cell r="C49" t="str">
            <v xml:space="preserve">Interrupción en la prestación del servicio entre 0 a 96 horas habiles al año </v>
          </cell>
          <cell r="D49"/>
          <cell r="E49"/>
          <cell r="F49">
            <v>1</v>
          </cell>
        </row>
        <row r="50">
          <cell r="B50" t="str">
            <v>Menor</v>
          </cell>
          <cell r="C50" t="str">
            <v xml:space="preserve">Interrupción en la prestación del servicio entre 97 a 192 horas  habiles al año  </v>
          </cell>
          <cell r="D50"/>
          <cell r="E50"/>
          <cell r="F50">
            <v>2</v>
          </cell>
        </row>
        <row r="51">
          <cell r="B51" t="str">
            <v>Moderado</v>
          </cell>
          <cell r="C51" t="str">
            <v xml:space="preserve">Interrupción en la prestación del servicio entre193 a 288 horas   habiles al año  </v>
          </cell>
          <cell r="D51"/>
          <cell r="E51"/>
          <cell r="F51">
            <v>3</v>
          </cell>
        </row>
        <row r="52">
          <cell r="B52" t="str">
            <v>Mayor</v>
          </cell>
          <cell r="C52" t="str">
            <v xml:space="preserve">Interrupción en la prestación del servicio entre 289 a 384 horas </v>
          </cell>
          <cell r="D52"/>
          <cell r="E52"/>
          <cell r="F52">
            <v>4</v>
          </cell>
        </row>
        <row r="53">
          <cell r="B53" t="str">
            <v>Catastrófico</v>
          </cell>
          <cell r="C53" t="str">
            <v xml:space="preserve">Interrupción en la prestación del servicio entre 385 a 540 horas  habiles al año   </v>
          </cell>
          <cell r="D53"/>
          <cell r="E53"/>
          <cell r="F53">
            <v>5</v>
          </cell>
        </row>
      </sheetData>
      <sheetData sheetId="6">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Matriz de Calor "/>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5"/>
  <sheetViews>
    <sheetView showGridLines="0" zoomScale="90" zoomScaleNormal="90" workbookViewId="0">
      <selection activeCell="K21" sqref="K21"/>
    </sheetView>
  </sheetViews>
  <sheetFormatPr baseColWidth="10" defaultColWidth="11.42578125" defaultRowHeight="15"/>
  <cols>
    <col min="1" max="1" width="28.140625" customWidth="1"/>
    <col min="2" max="2" width="18" customWidth="1"/>
    <col min="3" max="3" width="14.140625" style="6" customWidth="1"/>
    <col min="4" max="4" width="21.7109375" customWidth="1"/>
    <col min="5" max="5" width="27.85546875" customWidth="1"/>
    <col min="6" max="8" width="12.42578125" customWidth="1"/>
  </cols>
  <sheetData>
    <row r="1" spans="1:9" ht="42" customHeight="1">
      <c r="A1" s="262"/>
      <c r="B1" s="262"/>
      <c r="C1" s="262"/>
      <c r="D1" s="262"/>
      <c r="E1" s="262"/>
      <c r="F1" s="262"/>
    </row>
    <row r="5" spans="1:9">
      <c r="D5" s="14"/>
      <c r="E5" s="14"/>
      <c r="F5" s="14"/>
      <c r="G5" s="14"/>
      <c r="H5" s="14"/>
    </row>
    <row r="6" spans="1:9">
      <c r="D6" s="14"/>
      <c r="E6" s="14"/>
      <c r="F6" s="14"/>
      <c r="G6" s="14"/>
      <c r="H6" s="14"/>
    </row>
    <row r="7" spans="1:9" ht="33.75">
      <c r="A7" s="263" t="s">
        <v>0</v>
      </c>
      <c r="B7" s="263"/>
      <c r="C7" s="263"/>
      <c r="D7" s="263"/>
      <c r="E7" s="263"/>
      <c r="F7" s="263"/>
      <c r="G7" s="263"/>
      <c r="H7" s="263"/>
      <c r="I7" s="263"/>
    </row>
    <row r="9" spans="1:9" s="7" customFormat="1" ht="81.75" customHeight="1">
      <c r="A9" s="8" t="s">
        <v>1</v>
      </c>
      <c r="B9" s="260" t="s">
        <v>2</v>
      </c>
      <c r="C9" s="260"/>
      <c r="D9" s="260"/>
      <c r="E9" s="260"/>
      <c r="F9" s="260"/>
      <c r="G9" s="260"/>
      <c r="H9" s="260"/>
      <c r="I9" s="260"/>
    </row>
    <row r="10" spans="1:9" s="7" customFormat="1" ht="16.899999999999999" customHeight="1">
      <c r="A10" s="12"/>
      <c r="B10" s="13"/>
      <c r="C10" s="13"/>
      <c r="D10" s="12"/>
      <c r="E10" s="11"/>
    </row>
    <row r="11" spans="1:9" s="7" customFormat="1" ht="84" customHeight="1">
      <c r="A11" s="8" t="s">
        <v>3</v>
      </c>
      <c r="B11" s="156" t="s">
        <v>4</v>
      </c>
      <c r="C11" s="260" t="s">
        <v>5</v>
      </c>
      <c r="D11" s="260"/>
      <c r="E11" s="260"/>
      <c r="F11" s="260"/>
      <c r="G11" s="260"/>
      <c r="H11" s="260"/>
      <c r="I11" s="260"/>
    </row>
    <row r="12" spans="1:9" ht="32.25" customHeight="1">
      <c r="A12" s="10"/>
    </row>
    <row r="13" spans="1:9" ht="32.25" customHeight="1">
      <c r="A13" s="9" t="s">
        <v>6</v>
      </c>
      <c r="B13" s="259"/>
      <c r="C13" s="259"/>
      <c r="D13" s="259"/>
      <c r="E13" s="259"/>
      <c r="F13" s="259"/>
      <c r="G13" s="259"/>
      <c r="H13" s="259"/>
      <c r="I13" s="259"/>
    </row>
    <row r="14" spans="1:9" s="7" customFormat="1" ht="69" customHeight="1">
      <c r="A14" s="9" t="s">
        <v>7</v>
      </c>
      <c r="B14" s="261"/>
      <c r="C14" s="261"/>
      <c r="D14" s="261"/>
      <c r="E14" s="261"/>
      <c r="F14" s="261"/>
      <c r="G14" s="261"/>
      <c r="H14" s="261"/>
      <c r="I14" s="261"/>
    </row>
    <row r="15" spans="1:9" s="7" customFormat="1" ht="54" customHeight="1">
      <c r="A15" s="9" t="s">
        <v>8</v>
      </c>
      <c r="B15" s="260" t="s">
        <v>9</v>
      </c>
      <c r="C15" s="260"/>
      <c r="D15" s="260"/>
      <c r="E15" s="260"/>
      <c r="F15" s="260"/>
      <c r="G15" s="260"/>
      <c r="H15" s="260"/>
      <c r="I15" s="260"/>
    </row>
    <row r="16" spans="1:9" s="7" customFormat="1" ht="54" customHeight="1">
      <c r="A16" s="8" t="s">
        <v>10</v>
      </c>
      <c r="B16" s="261"/>
      <c r="C16" s="261"/>
      <c r="D16" s="261"/>
      <c r="E16" s="261"/>
      <c r="F16" s="261"/>
      <c r="G16" s="261"/>
      <c r="H16" s="261"/>
      <c r="I16" s="261"/>
    </row>
    <row r="18" spans="1:9" s="7" customFormat="1" ht="54.75" customHeight="1">
      <c r="A18" s="8" t="s">
        <v>11</v>
      </c>
      <c r="B18" s="258">
        <v>45658</v>
      </c>
      <c r="C18" s="258"/>
      <c r="D18" s="258"/>
      <c r="E18" s="258"/>
      <c r="F18" s="258"/>
      <c r="G18" s="258"/>
      <c r="H18" s="258"/>
      <c r="I18" s="258"/>
    </row>
    <row r="19" spans="1:9" ht="24.75">
      <c r="A19" s="570" t="s">
        <v>592</v>
      </c>
      <c r="B19" s="571">
        <v>45758</v>
      </c>
    </row>
    <row r="20" spans="1:9" ht="24.75">
      <c r="A20" s="570" t="s">
        <v>593</v>
      </c>
      <c r="B20" s="571">
        <v>45849</v>
      </c>
    </row>
    <row r="21" spans="1:9" ht="15.75" thickBot="1"/>
    <row r="22" spans="1:9" ht="11.25" customHeight="1">
      <c r="B22" s="146" t="s">
        <v>12</v>
      </c>
      <c r="C22" s="147" t="s">
        <v>13</v>
      </c>
      <c r="D22" s="147" t="s">
        <v>14</v>
      </c>
      <c r="E22" s="147" t="s">
        <v>15</v>
      </c>
    </row>
    <row r="23" spans="1:9" ht="11.25" customHeight="1" thickBot="1">
      <c r="B23" s="148" t="s">
        <v>16</v>
      </c>
      <c r="C23" s="149" t="s">
        <v>17</v>
      </c>
      <c r="D23" s="149" t="s">
        <v>18</v>
      </c>
      <c r="E23" s="149" t="s">
        <v>19</v>
      </c>
    </row>
    <row r="24" spans="1:9" ht="11.25" customHeight="1">
      <c r="B24" s="150" t="s">
        <v>20</v>
      </c>
      <c r="C24" s="151" t="s">
        <v>11</v>
      </c>
      <c r="D24" s="151" t="s">
        <v>11</v>
      </c>
      <c r="E24" s="151" t="s">
        <v>11</v>
      </c>
    </row>
    <row r="25" spans="1:9" ht="11.25" customHeight="1" thickBot="1">
      <c r="B25" s="148">
        <v>1</v>
      </c>
      <c r="C25" s="152">
        <v>45243</v>
      </c>
      <c r="D25" s="152">
        <v>45272</v>
      </c>
      <c r="E25" s="15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F35" sqref="F35"/>
    </sheetView>
  </sheetViews>
  <sheetFormatPr baseColWidth="10" defaultColWidth="11.42578125" defaultRowHeight="15"/>
  <sheetData>
    <row r="2" spans="2:10" ht="18.75">
      <c r="B2" s="264" t="s">
        <v>21</v>
      </c>
      <c r="C2" s="264"/>
      <c r="D2" s="264"/>
      <c r="E2" s="264"/>
      <c r="F2" s="264"/>
      <c r="G2" s="264"/>
      <c r="H2" s="264"/>
      <c r="I2" s="264"/>
      <c r="J2" s="264"/>
    </row>
    <row r="3" spans="2:10" ht="15.75" thickBot="1"/>
    <row r="4" spans="2:10">
      <c r="B4" s="265" t="s">
        <v>22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8" spans="2:10" ht="15.75" thickBot="1"/>
    <row r="9" spans="2:10">
      <c r="B9" s="265" t="s">
        <v>23</v>
      </c>
      <c r="C9" s="266"/>
      <c r="D9" s="266"/>
      <c r="E9" s="266"/>
      <c r="F9" s="266"/>
      <c r="G9" s="266"/>
      <c r="H9" s="266"/>
      <c r="I9" s="266"/>
      <c r="J9" s="267"/>
    </row>
    <row r="10" spans="2:10">
      <c r="B10" s="268"/>
      <c r="C10" s="269"/>
      <c r="D10" s="269"/>
      <c r="E10" s="269"/>
      <c r="F10" s="269"/>
      <c r="G10" s="269"/>
      <c r="H10" s="269"/>
      <c r="I10" s="269"/>
      <c r="J10" s="270"/>
    </row>
    <row r="11" spans="2:10">
      <c r="B11" s="268"/>
      <c r="C11" s="269"/>
      <c r="D11" s="269"/>
      <c r="E11" s="269"/>
      <c r="F11" s="269"/>
      <c r="G11" s="269"/>
      <c r="H11" s="269"/>
      <c r="I11" s="269"/>
      <c r="J11" s="270"/>
    </row>
    <row r="12" spans="2:10">
      <c r="B12" s="268"/>
      <c r="C12" s="269"/>
      <c r="D12" s="269"/>
      <c r="E12" s="269"/>
      <c r="F12" s="269"/>
      <c r="G12" s="269"/>
      <c r="H12" s="269"/>
      <c r="I12" s="269"/>
      <c r="J12" s="270"/>
    </row>
    <row r="13" spans="2:10">
      <c r="B13" s="268"/>
      <c r="C13" s="269"/>
      <c r="D13" s="269"/>
      <c r="E13" s="269"/>
      <c r="F13" s="269"/>
      <c r="G13" s="269"/>
      <c r="H13" s="269"/>
      <c r="I13" s="269"/>
      <c r="J13" s="270"/>
    </row>
    <row r="14" spans="2:10">
      <c r="B14" s="268"/>
      <c r="C14" s="269"/>
      <c r="D14" s="269"/>
      <c r="E14" s="269"/>
      <c r="F14" s="269"/>
      <c r="G14" s="269"/>
      <c r="H14" s="269"/>
      <c r="I14" s="269"/>
      <c r="J14" s="270"/>
    </row>
    <row r="15" spans="2:10" ht="15.75" thickBot="1">
      <c r="B15" s="271"/>
      <c r="C15" s="272"/>
      <c r="D15" s="272"/>
      <c r="E15" s="272"/>
      <c r="F15" s="272"/>
      <c r="G15" s="272"/>
      <c r="H15" s="272"/>
      <c r="I15" s="272"/>
      <c r="J15" s="273"/>
    </row>
    <row r="16" spans="2:10" ht="15.75" thickBot="1"/>
    <row r="17" spans="2:10">
      <c r="B17" s="265" t="s">
        <v>24</v>
      </c>
      <c r="C17" s="266"/>
      <c r="D17" s="266"/>
      <c r="E17" s="266"/>
      <c r="F17" s="266"/>
      <c r="G17" s="266"/>
      <c r="H17" s="266"/>
      <c r="I17" s="266"/>
      <c r="J17" s="267"/>
    </row>
    <row r="18" spans="2:10">
      <c r="B18" s="268"/>
      <c r="C18" s="269"/>
      <c r="D18" s="269"/>
      <c r="E18" s="269"/>
      <c r="F18" s="269"/>
      <c r="G18" s="269"/>
      <c r="H18" s="269"/>
      <c r="I18" s="269"/>
      <c r="J18" s="270"/>
    </row>
    <row r="19" spans="2:10">
      <c r="B19" s="268"/>
      <c r="C19" s="269"/>
      <c r="D19" s="269"/>
      <c r="E19" s="269"/>
      <c r="F19" s="269"/>
      <c r="G19" s="269"/>
      <c r="H19" s="269"/>
      <c r="I19" s="269"/>
      <c r="J19" s="270"/>
    </row>
    <row r="20" spans="2:10" ht="15.75" thickBot="1">
      <c r="B20" s="271"/>
      <c r="C20" s="272"/>
      <c r="D20" s="272"/>
      <c r="E20" s="272"/>
      <c r="F20" s="272"/>
      <c r="G20" s="272"/>
      <c r="H20" s="272"/>
      <c r="I20" s="272"/>
      <c r="J20" s="273"/>
    </row>
    <row r="21" spans="2:10" ht="15.75" thickBot="1"/>
    <row r="22" spans="2:10">
      <c r="B22" s="265" t="s">
        <v>25</v>
      </c>
      <c r="C22" s="266"/>
      <c r="D22" s="266"/>
      <c r="E22" s="266"/>
      <c r="F22" s="266"/>
      <c r="G22" s="266"/>
      <c r="H22" s="266"/>
      <c r="I22" s="266"/>
      <c r="J22" s="267"/>
    </row>
    <row r="23" spans="2:10">
      <c r="B23" s="268"/>
      <c r="C23" s="269"/>
      <c r="D23" s="269"/>
      <c r="E23" s="269"/>
      <c r="F23" s="269"/>
      <c r="G23" s="269"/>
      <c r="H23" s="269"/>
      <c r="I23" s="269"/>
      <c r="J23" s="270"/>
    </row>
    <row r="24" spans="2:10">
      <c r="B24" s="268"/>
      <c r="C24" s="269"/>
      <c r="D24" s="269"/>
      <c r="E24" s="269"/>
      <c r="F24" s="269"/>
      <c r="G24" s="269"/>
      <c r="H24" s="269"/>
      <c r="I24" s="269"/>
      <c r="J24" s="270"/>
    </row>
    <row r="25" spans="2:10">
      <c r="B25" s="268"/>
      <c r="C25" s="269"/>
      <c r="D25" s="269"/>
      <c r="E25" s="269"/>
      <c r="F25" s="269"/>
      <c r="G25" s="269"/>
      <c r="H25" s="269"/>
      <c r="I25" s="269"/>
      <c r="J25" s="270"/>
    </row>
    <row r="26" spans="2:10">
      <c r="B26" s="268"/>
      <c r="C26" s="269"/>
      <c r="D26" s="269"/>
      <c r="E26" s="269"/>
      <c r="F26" s="269"/>
      <c r="G26" s="269"/>
      <c r="H26" s="269"/>
      <c r="I26" s="269"/>
      <c r="J26" s="270"/>
    </row>
    <row r="27" spans="2:10">
      <c r="B27" s="268"/>
      <c r="C27" s="269"/>
      <c r="D27" s="269"/>
      <c r="E27" s="269"/>
      <c r="F27" s="269"/>
      <c r="G27" s="269"/>
      <c r="H27" s="269"/>
      <c r="I27" s="269"/>
      <c r="J27" s="270"/>
    </row>
    <row r="28" spans="2:10">
      <c r="B28" s="268"/>
      <c r="C28" s="269"/>
      <c r="D28" s="269"/>
      <c r="E28" s="269"/>
      <c r="F28" s="269"/>
      <c r="G28" s="269"/>
      <c r="H28" s="269"/>
      <c r="I28" s="269"/>
      <c r="J28" s="270"/>
    </row>
    <row r="29" spans="2:10">
      <c r="B29" s="268"/>
      <c r="C29" s="269"/>
      <c r="D29" s="269"/>
      <c r="E29" s="269"/>
      <c r="F29" s="269"/>
      <c r="G29" s="269"/>
      <c r="H29" s="269"/>
      <c r="I29" s="269"/>
      <c r="J29" s="270"/>
    </row>
    <row r="30" spans="2:10" ht="15.75" thickBot="1">
      <c r="B30" s="271"/>
      <c r="C30" s="272"/>
      <c r="D30" s="272"/>
      <c r="E30" s="272"/>
      <c r="F30" s="272"/>
      <c r="G30" s="272"/>
      <c r="H30" s="272"/>
      <c r="I30" s="272"/>
      <c r="J30" s="2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2"/>
  <sheetViews>
    <sheetView showGridLines="0" view="pageBreakPreview" zoomScale="83" zoomScaleNormal="96" zoomScaleSheetLayoutView="83" workbookViewId="0">
      <selection activeCell="F12" sqref="F12"/>
    </sheetView>
  </sheetViews>
  <sheetFormatPr baseColWidth="10" defaultColWidth="10.42578125" defaultRowHeight="14.25"/>
  <cols>
    <col min="1" max="1" width="4.7109375" style="167" customWidth="1"/>
    <col min="2" max="2" width="37.140625" style="186" customWidth="1"/>
    <col min="3" max="3" width="12" style="196" customWidth="1"/>
    <col min="4" max="4" width="61.7109375" style="167" customWidth="1"/>
    <col min="5" max="5" width="18.5703125" style="196" customWidth="1"/>
    <col min="6" max="6" width="59.7109375" style="167" customWidth="1"/>
    <col min="7" max="7" width="4.7109375" style="167" customWidth="1"/>
    <col min="8" max="16384" width="10.42578125" style="167"/>
  </cols>
  <sheetData>
    <row r="1" spans="1:9" ht="80.099999999999994" customHeight="1">
      <c r="A1" s="166"/>
      <c r="B1" s="165"/>
      <c r="C1" s="288" t="s">
        <v>26</v>
      </c>
      <c r="D1" s="288"/>
      <c r="E1" s="288"/>
      <c r="F1" s="288"/>
      <c r="G1" s="166"/>
      <c r="H1" s="166"/>
      <c r="I1" s="166"/>
    </row>
    <row r="2" spans="1:9" ht="66.599999999999994" customHeight="1">
      <c r="B2" s="198" t="s">
        <v>27</v>
      </c>
      <c r="C2" s="289" t="s">
        <v>2</v>
      </c>
      <c r="D2" s="290"/>
      <c r="E2" s="168" t="s">
        <v>28</v>
      </c>
      <c r="F2" s="169" t="s">
        <v>29</v>
      </c>
    </row>
    <row r="3" spans="1:9" ht="16.7" customHeight="1">
      <c r="B3" s="170"/>
      <c r="C3" s="171"/>
      <c r="D3" s="171"/>
      <c r="E3" s="172"/>
      <c r="F3" s="171"/>
    </row>
    <row r="4" spans="1:9" ht="42" customHeight="1">
      <c r="B4" s="198" t="s">
        <v>30</v>
      </c>
      <c r="C4" s="291" t="s">
        <v>9</v>
      </c>
      <c r="D4" s="292"/>
      <c r="E4" s="292"/>
      <c r="F4" s="292"/>
    </row>
    <row r="5" spans="1:9" ht="13.35" customHeight="1">
      <c r="B5" s="173"/>
      <c r="C5" s="174"/>
      <c r="E5" s="172"/>
      <c r="F5" s="172"/>
    </row>
    <row r="6" spans="1:9" ht="39.6" customHeight="1">
      <c r="B6" s="293" t="s">
        <v>31</v>
      </c>
      <c r="C6" s="294" t="s">
        <v>32</v>
      </c>
      <c r="D6" s="294"/>
      <c r="E6" s="295" t="s">
        <v>33</v>
      </c>
      <c r="F6" s="295"/>
    </row>
    <row r="7" spans="1:9" ht="107.25" customHeight="1">
      <c r="B7" s="293"/>
      <c r="C7" s="296" t="s">
        <v>34</v>
      </c>
      <c r="D7" s="297"/>
      <c r="E7" s="298" t="s">
        <v>35</v>
      </c>
      <c r="F7" s="298"/>
    </row>
    <row r="8" spans="1:9" ht="21" customHeight="1">
      <c r="B8" s="173"/>
      <c r="C8" s="174"/>
      <c r="E8" s="172"/>
      <c r="F8" s="172"/>
    </row>
    <row r="9" spans="1:9" ht="20.100000000000001" customHeight="1">
      <c r="B9" s="285" t="s">
        <v>36</v>
      </c>
      <c r="C9" s="285"/>
      <c r="D9" s="285"/>
      <c r="E9" s="285"/>
      <c r="F9" s="285"/>
    </row>
    <row r="10" spans="1:9" ht="36.75" customHeight="1">
      <c r="B10" s="175" t="s">
        <v>37</v>
      </c>
      <c r="C10" s="175" t="s">
        <v>38</v>
      </c>
      <c r="D10" s="175" t="s">
        <v>39</v>
      </c>
      <c r="E10" s="175" t="s">
        <v>40</v>
      </c>
      <c r="F10" s="175" t="s">
        <v>41</v>
      </c>
    </row>
    <row r="11" spans="1:9" s="179" customFormat="1" ht="114" customHeight="1">
      <c r="B11" s="286" t="s">
        <v>42</v>
      </c>
      <c r="C11" s="176">
        <v>1</v>
      </c>
      <c r="D11" s="200" t="s">
        <v>43</v>
      </c>
      <c r="E11" s="178">
        <v>1</v>
      </c>
      <c r="F11" s="200" t="s">
        <v>44</v>
      </c>
    </row>
    <row r="12" spans="1:9" s="179" customFormat="1" ht="85.5" customHeight="1">
      <c r="B12" s="286"/>
      <c r="C12" s="176">
        <v>2</v>
      </c>
      <c r="D12" s="200" t="s">
        <v>45</v>
      </c>
      <c r="E12" s="242">
        <v>2</v>
      </c>
      <c r="F12" s="243" t="s">
        <v>46</v>
      </c>
    </row>
    <row r="13" spans="1:9" ht="80.099999999999994" customHeight="1">
      <c r="B13" s="287" t="s">
        <v>47</v>
      </c>
      <c r="C13" s="180">
        <v>3</v>
      </c>
      <c r="D13" s="200" t="s">
        <v>48</v>
      </c>
      <c r="E13" s="244">
        <v>3</v>
      </c>
      <c r="F13" s="243" t="s">
        <v>49</v>
      </c>
    </row>
    <row r="14" spans="1:9" ht="57.75" customHeight="1">
      <c r="B14" s="287"/>
      <c r="C14" s="180">
        <v>4</v>
      </c>
      <c r="D14" s="200" t="s">
        <v>50</v>
      </c>
      <c r="E14" s="180"/>
      <c r="F14" s="200"/>
    </row>
    <row r="15" spans="1:9" ht="80.099999999999994" customHeight="1">
      <c r="B15" s="287"/>
      <c r="C15" s="180">
        <v>5</v>
      </c>
      <c r="D15" s="200" t="s">
        <v>51</v>
      </c>
      <c r="E15" s="180"/>
      <c r="F15" s="200"/>
    </row>
    <row r="16" spans="1:9" ht="80.099999999999994" customHeight="1">
      <c r="B16" s="276" t="s">
        <v>52</v>
      </c>
      <c r="C16" s="180">
        <v>6</v>
      </c>
      <c r="D16" s="200" t="s">
        <v>53</v>
      </c>
      <c r="E16" s="180">
        <v>3</v>
      </c>
      <c r="F16" s="200" t="s">
        <v>54</v>
      </c>
    </row>
    <row r="17" spans="2:11" ht="80.099999999999994" customHeight="1">
      <c r="B17" s="276"/>
      <c r="C17" s="180">
        <v>7</v>
      </c>
      <c r="D17" s="200" t="s">
        <v>55</v>
      </c>
      <c r="E17" s="180">
        <v>4</v>
      </c>
      <c r="F17" s="177" t="s">
        <v>56</v>
      </c>
    </row>
    <row r="18" spans="2:11" ht="49.5" customHeight="1">
      <c r="B18" s="276"/>
      <c r="C18" s="180">
        <v>8</v>
      </c>
      <c r="D18" s="200" t="s">
        <v>57</v>
      </c>
      <c r="E18" s="180"/>
      <c r="F18" s="182"/>
    </row>
    <row r="19" spans="2:11" ht="49.5" customHeight="1">
      <c r="B19" s="276"/>
      <c r="C19" s="180">
        <v>9</v>
      </c>
      <c r="D19" s="200" t="s">
        <v>58</v>
      </c>
      <c r="E19" s="180"/>
      <c r="F19" s="181"/>
    </row>
    <row r="20" spans="2:11" ht="49.5" customHeight="1">
      <c r="B20" s="276"/>
      <c r="C20" s="180">
        <v>10</v>
      </c>
      <c r="D20" s="200" t="s">
        <v>59</v>
      </c>
      <c r="E20" s="180"/>
      <c r="F20" s="177"/>
      <c r="K20" s="183"/>
    </row>
    <row r="21" spans="2:11" ht="49.5" customHeight="1">
      <c r="B21" s="276"/>
      <c r="C21" s="180">
        <v>11</v>
      </c>
      <c r="D21" s="200" t="s">
        <v>60</v>
      </c>
      <c r="E21" s="180"/>
      <c r="F21" s="181"/>
      <c r="K21" s="183"/>
    </row>
    <row r="22" spans="2:11" ht="49.5" customHeight="1">
      <c r="B22" s="276"/>
      <c r="C22" s="180">
        <v>12</v>
      </c>
      <c r="D22" s="200" t="s">
        <v>61</v>
      </c>
      <c r="E22" s="180"/>
      <c r="F22" s="181"/>
      <c r="K22" s="183"/>
    </row>
    <row r="23" spans="2:11" ht="63" customHeight="1">
      <c r="B23" s="276" t="s">
        <v>62</v>
      </c>
      <c r="C23" s="180">
        <v>13</v>
      </c>
      <c r="D23" s="200" t="s">
        <v>63</v>
      </c>
      <c r="E23" s="176">
        <v>5</v>
      </c>
      <c r="F23" s="200" t="s">
        <v>64</v>
      </c>
    </row>
    <row r="24" spans="2:11" ht="63" customHeight="1">
      <c r="B24" s="276"/>
      <c r="C24" s="180">
        <v>14</v>
      </c>
      <c r="D24" s="200" t="s">
        <v>65</v>
      </c>
      <c r="E24" s="176">
        <v>6</v>
      </c>
      <c r="F24" s="200" t="s">
        <v>66</v>
      </c>
    </row>
    <row r="25" spans="2:11" ht="63" customHeight="1">
      <c r="B25" s="276"/>
      <c r="C25" s="180">
        <v>15</v>
      </c>
      <c r="D25" s="200" t="s">
        <v>67</v>
      </c>
      <c r="E25" s="176">
        <v>7</v>
      </c>
      <c r="F25" s="200" t="s">
        <v>68</v>
      </c>
    </row>
    <row r="26" spans="2:11" ht="80.099999999999994" customHeight="1">
      <c r="B26" s="276"/>
      <c r="C26" s="180">
        <v>16</v>
      </c>
      <c r="D26" s="200" t="s">
        <v>69</v>
      </c>
      <c r="E26" s="176"/>
      <c r="F26" s="177"/>
    </row>
    <row r="27" spans="2:11" ht="67.5" customHeight="1">
      <c r="B27" s="199" t="s">
        <v>70</v>
      </c>
      <c r="C27" s="180">
        <v>17</v>
      </c>
      <c r="D27" s="200" t="s">
        <v>71</v>
      </c>
      <c r="E27" s="176">
        <v>8</v>
      </c>
      <c r="F27" s="177" t="s">
        <v>72</v>
      </c>
    </row>
    <row r="28" spans="2:11" ht="59.25" customHeight="1">
      <c r="B28" s="276" t="s">
        <v>73</v>
      </c>
      <c r="C28" s="180">
        <v>18</v>
      </c>
      <c r="D28" s="200" t="s">
        <v>74</v>
      </c>
      <c r="E28" s="180">
        <v>9</v>
      </c>
      <c r="F28" s="201" t="s">
        <v>75</v>
      </c>
    </row>
    <row r="29" spans="2:11" ht="68.25" customHeight="1">
      <c r="B29" s="276"/>
      <c r="C29" s="180">
        <v>19</v>
      </c>
      <c r="D29" s="200" t="s">
        <v>76</v>
      </c>
      <c r="E29" s="180">
        <v>10</v>
      </c>
      <c r="F29" s="201" t="s">
        <v>77</v>
      </c>
    </row>
    <row r="30" spans="2:11" ht="27" customHeight="1">
      <c r="B30" s="285" t="s">
        <v>78</v>
      </c>
      <c r="C30" s="285"/>
      <c r="D30" s="285"/>
      <c r="E30" s="285"/>
      <c r="F30" s="285"/>
    </row>
    <row r="31" spans="2:11" ht="39.75" customHeight="1">
      <c r="B31" s="175" t="s">
        <v>37</v>
      </c>
      <c r="C31" s="175" t="s">
        <v>38</v>
      </c>
      <c r="D31" s="175" t="s">
        <v>79</v>
      </c>
      <c r="E31" s="175" t="s">
        <v>40</v>
      </c>
      <c r="F31" s="175" t="s">
        <v>80</v>
      </c>
    </row>
    <row r="32" spans="2:11" ht="98.45" customHeight="1">
      <c r="B32" s="276" t="s">
        <v>81</v>
      </c>
      <c r="C32" s="176">
        <v>1</v>
      </c>
      <c r="D32" s="200" t="s">
        <v>82</v>
      </c>
      <c r="E32" s="176">
        <v>1</v>
      </c>
      <c r="F32" s="200" t="s">
        <v>83</v>
      </c>
    </row>
    <row r="33" spans="2:6" ht="81" customHeight="1">
      <c r="B33" s="276"/>
      <c r="C33" s="176">
        <v>2</v>
      </c>
      <c r="D33" s="200" t="s">
        <v>84</v>
      </c>
      <c r="E33" s="176">
        <v>2</v>
      </c>
      <c r="F33" s="200" t="s">
        <v>85</v>
      </c>
    </row>
    <row r="34" spans="2:6" ht="109.5" customHeight="1">
      <c r="B34" s="276"/>
      <c r="C34" s="202">
        <v>3</v>
      </c>
      <c r="D34" s="203" t="s">
        <v>86</v>
      </c>
      <c r="E34" s="176">
        <v>3</v>
      </c>
      <c r="F34" s="200" t="s">
        <v>87</v>
      </c>
    </row>
    <row r="35" spans="2:6" ht="89.25" customHeight="1">
      <c r="B35" s="276"/>
      <c r="C35" s="176">
        <v>4</v>
      </c>
      <c r="D35" s="200" t="s">
        <v>88</v>
      </c>
      <c r="E35" s="176">
        <v>4</v>
      </c>
      <c r="F35" s="200" t="s">
        <v>89</v>
      </c>
    </row>
    <row r="36" spans="2:6" ht="69.75" customHeight="1">
      <c r="B36" s="276"/>
      <c r="C36" s="176">
        <v>5</v>
      </c>
      <c r="D36" s="201" t="s">
        <v>90</v>
      </c>
      <c r="E36" s="176">
        <v>5</v>
      </c>
      <c r="F36" s="200" t="s">
        <v>91</v>
      </c>
    </row>
    <row r="37" spans="2:6" ht="67.5" customHeight="1">
      <c r="B37" s="276"/>
      <c r="C37" s="176"/>
      <c r="D37" s="200"/>
      <c r="E37" s="176">
        <v>6</v>
      </c>
      <c r="F37" s="200" t="s">
        <v>92</v>
      </c>
    </row>
    <row r="38" spans="2:6" ht="115.5" customHeight="1">
      <c r="B38" s="276" t="s">
        <v>93</v>
      </c>
      <c r="C38" s="176">
        <v>4</v>
      </c>
      <c r="D38" s="200" t="s">
        <v>94</v>
      </c>
      <c r="E38" s="176">
        <v>7</v>
      </c>
      <c r="F38" s="200" t="s">
        <v>95</v>
      </c>
    </row>
    <row r="39" spans="2:6" ht="80.25" customHeight="1">
      <c r="B39" s="276"/>
      <c r="C39" s="176">
        <v>5</v>
      </c>
      <c r="D39" s="200" t="s">
        <v>96</v>
      </c>
      <c r="E39" s="176">
        <v>8</v>
      </c>
      <c r="F39" s="200" t="s">
        <v>97</v>
      </c>
    </row>
    <row r="40" spans="2:6" s="184" customFormat="1" ht="68.25" customHeight="1">
      <c r="B40" s="276"/>
      <c r="C40" s="176"/>
      <c r="D40" s="200"/>
      <c r="E40" s="176">
        <v>9</v>
      </c>
      <c r="F40" s="200" t="s">
        <v>98</v>
      </c>
    </row>
    <row r="41" spans="2:6" s="184" customFormat="1" ht="51" customHeight="1">
      <c r="B41" s="276"/>
      <c r="C41" s="176"/>
      <c r="D41" s="200"/>
      <c r="E41" s="176">
        <v>10</v>
      </c>
      <c r="F41" s="200" t="s">
        <v>99</v>
      </c>
    </row>
    <row r="42" spans="2:6" s="184" customFormat="1" ht="91.5" customHeight="1">
      <c r="B42" s="277" t="s">
        <v>100</v>
      </c>
      <c r="C42" s="176">
        <v>6</v>
      </c>
      <c r="D42" s="200" t="s">
        <v>101</v>
      </c>
      <c r="E42" s="176">
        <v>11</v>
      </c>
      <c r="F42" s="200" t="s">
        <v>102</v>
      </c>
    </row>
    <row r="43" spans="2:6" s="184" customFormat="1" ht="80.25" customHeight="1">
      <c r="B43" s="278"/>
      <c r="C43" s="176">
        <v>7</v>
      </c>
      <c r="D43" s="200" t="s">
        <v>103</v>
      </c>
      <c r="E43" s="176">
        <v>12</v>
      </c>
      <c r="F43" s="200" t="s">
        <v>104</v>
      </c>
    </row>
    <row r="44" spans="2:6" s="184" customFormat="1" ht="55.5" customHeight="1">
      <c r="B44" s="278"/>
      <c r="C44" s="176">
        <v>8</v>
      </c>
      <c r="D44" s="200" t="s">
        <v>105</v>
      </c>
      <c r="E44" s="176">
        <v>13</v>
      </c>
      <c r="F44" s="200" t="s">
        <v>106</v>
      </c>
    </row>
    <row r="45" spans="2:6" s="184" customFormat="1" ht="57" customHeight="1">
      <c r="B45" s="278"/>
      <c r="C45" s="176">
        <v>9</v>
      </c>
      <c r="D45" s="200" t="s">
        <v>107</v>
      </c>
      <c r="E45" s="176">
        <v>14</v>
      </c>
      <c r="F45" s="200" t="s">
        <v>108</v>
      </c>
    </row>
    <row r="46" spans="2:6" s="184" customFormat="1" ht="91.5" customHeight="1">
      <c r="B46" s="278"/>
      <c r="C46" s="176">
        <v>10</v>
      </c>
      <c r="D46" s="200" t="s">
        <v>109</v>
      </c>
      <c r="E46" s="176">
        <v>15</v>
      </c>
      <c r="F46" s="200" t="s">
        <v>110</v>
      </c>
    </row>
    <row r="47" spans="2:6" ht="81.75" customHeight="1">
      <c r="B47" s="278"/>
      <c r="C47" s="176">
        <v>11</v>
      </c>
      <c r="D47" s="200" t="s">
        <v>111</v>
      </c>
      <c r="E47" s="176">
        <v>16</v>
      </c>
      <c r="F47" s="200" t="s">
        <v>112</v>
      </c>
    </row>
    <row r="48" spans="2:6" ht="59.25" customHeight="1">
      <c r="B48" s="279"/>
      <c r="C48" s="176">
        <v>12</v>
      </c>
      <c r="D48" s="200" t="s">
        <v>113</v>
      </c>
      <c r="E48" s="176"/>
      <c r="F48" s="200"/>
    </row>
    <row r="49" spans="2:6" ht="108" customHeight="1">
      <c r="B49" s="276" t="s">
        <v>114</v>
      </c>
      <c r="C49" s="176">
        <v>13</v>
      </c>
      <c r="D49" s="200" t="s">
        <v>115</v>
      </c>
      <c r="E49" s="176">
        <v>17</v>
      </c>
      <c r="F49" s="200" t="s">
        <v>116</v>
      </c>
    </row>
    <row r="50" spans="2:6" ht="80.25" customHeight="1">
      <c r="B50" s="276"/>
      <c r="C50" s="176">
        <v>14</v>
      </c>
      <c r="D50" s="200" t="s">
        <v>117</v>
      </c>
      <c r="E50" s="176">
        <v>18</v>
      </c>
      <c r="F50" s="200" t="s">
        <v>118</v>
      </c>
    </row>
    <row r="51" spans="2:6" ht="90.75" customHeight="1">
      <c r="B51" s="276"/>
      <c r="C51" s="176">
        <v>15</v>
      </c>
      <c r="D51" s="200" t="s">
        <v>119</v>
      </c>
      <c r="E51" s="176">
        <v>19</v>
      </c>
      <c r="F51" s="200" t="s">
        <v>120</v>
      </c>
    </row>
    <row r="52" spans="2:6" ht="56.25" customHeight="1">
      <c r="B52" s="276" t="s">
        <v>121</v>
      </c>
      <c r="C52" s="176">
        <v>16</v>
      </c>
      <c r="D52" s="200" t="s">
        <v>122</v>
      </c>
      <c r="E52" s="176">
        <v>20</v>
      </c>
      <c r="F52" s="200" t="s">
        <v>123</v>
      </c>
    </row>
    <row r="53" spans="2:6" ht="58.5" customHeight="1">
      <c r="B53" s="276"/>
      <c r="C53" s="176">
        <v>17</v>
      </c>
      <c r="D53" s="200" t="s">
        <v>124</v>
      </c>
      <c r="E53" s="176">
        <v>21</v>
      </c>
      <c r="F53" s="200" t="s">
        <v>125</v>
      </c>
    </row>
    <row r="54" spans="2:6" ht="88.5" customHeight="1">
      <c r="B54" s="276"/>
      <c r="C54" s="176">
        <v>18</v>
      </c>
      <c r="D54" s="200" t="s">
        <v>126</v>
      </c>
      <c r="E54" s="176">
        <v>22</v>
      </c>
      <c r="F54" s="200" t="s">
        <v>127</v>
      </c>
    </row>
    <row r="55" spans="2:6" ht="52.5" customHeight="1">
      <c r="B55" s="276"/>
      <c r="C55" s="176">
        <v>19</v>
      </c>
      <c r="D55" s="200" t="s">
        <v>128</v>
      </c>
      <c r="E55" s="176">
        <v>23</v>
      </c>
      <c r="F55" s="200" t="s">
        <v>129</v>
      </c>
    </row>
    <row r="56" spans="2:6" ht="40.5" customHeight="1">
      <c r="B56" s="276"/>
      <c r="C56" s="176">
        <v>20</v>
      </c>
      <c r="D56" s="200" t="s">
        <v>130</v>
      </c>
      <c r="E56" s="176"/>
      <c r="F56" s="200"/>
    </row>
    <row r="57" spans="2:6" ht="50.25" customHeight="1">
      <c r="B57" s="276"/>
      <c r="C57" s="176">
        <v>21</v>
      </c>
      <c r="D57" s="200" t="s">
        <v>131</v>
      </c>
      <c r="E57" s="176"/>
      <c r="F57" s="200"/>
    </row>
    <row r="58" spans="2:6" ht="40.5" customHeight="1">
      <c r="B58" s="276"/>
      <c r="C58" s="176">
        <v>22</v>
      </c>
      <c r="D58" s="200" t="s">
        <v>132</v>
      </c>
      <c r="E58" s="176"/>
      <c r="F58" s="200"/>
    </row>
    <row r="59" spans="2:6" ht="52.5" customHeight="1">
      <c r="B59" s="276"/>
      <c r="C59" s="176">
        <v>23</v>
      </c>
      <c r="D59" s="200" t="s">
        <v>133</v>
      </c>
      <c r="E59" s="176"/>
      <c r="F59" s="200"/>
    </row>
    <row r="60" spans="2:6" ht="53.25" customHeight="1">
      <c r="B60" s="276"/>
      <c r="C60" s="176">
        <v>24</v>
      </c>
      <c r="D60" s="200" t="s">
        <v>134</v>
      </c>
      <c r="E60" s="176"/>
      <c r="F60" s="200"/>
    </row>
    <row r="61" spans="2:6" ht="48" customHeight="1">
      <c r="B61" s="276"/>
      <c r="C61" s="176">
        <v>25</v>
      </c>
      <c r="D61" s="200" t="s">
        <v>135</v>
      </c>
      <c r="E61" s="176"/>
      <c r="F61" s="200"/>
    </row>
    <row r="62" spans="2:6" ht="106.5" customHeight="1">
      <c r="B62" s="276" t="s">
        <v>136</v>
      </c>
      <c r="C62" s="176">
        <v>26</v>
      </c>
      <c r="D62" s="200" t="s">
        <v>137</v>
      </c>
      <c r="E62" s="176">
        <v>24</v>
      </c>
      <c r="F62" s="200" t="s">
        <v>138</v>
      </c>
    </row>
    <row r="63" spans="2:6" ht="56.25" customHeight="1">
      <c r="B63" s="276"/>
      <c r="C63" s="176">
        <v>27</v>
      </c>
      <c r="D63" s="200" t="s">
        <v>139</v>
      </c>
      <c r="E63" s="176">
        <v>25</v>
      </c>
      <c r="F63" s="200" t="s">
        <v>140</v>
      </c>
    </row>
    <row r="64" spans="2:6" ht="63" customHeight="1">
      <c r="B64" s="276"/>
      <c r="C64" s="176">
        <v>28</v>
      </c>
      <c r="D64" s="200" t="s">
        <v>141</v>
      </c>
      <c r="E64" s="176">
        <v>26</v>
      </c>
      <c r="F64" s="200" t="s">
        <v>142</v>
      </c>
    </row>
    <row r="65" spans="2:7" ht="63" customHeight="1">
      <c r="B65" s="276"/>
      <c r="C65" s="176"/>
      <c r="D65" s="200"/>
      <c r="E65" s="176">
        <v>27</v>
      </c>
      <c r="F65" s="200" t="s">
        <v>143</v>
      </c>
    </row>
    <row r="66" spans="2:7" ht="111" customHeight="1">
      <c r="B66" s="277" t="s">
        <v>144</v>
      </c>
      <c r="C66" s="176">
        <v>29</v>
      </c>
      <c r="D66" s="200" t="s">
        <v>145</v>
      </c>
      <c r="E66" s="176">
        <v>28</v>
      </c>
      <c r="F66" s="200" t="s">
        <v>146</v>
      </c>
    </row>
    <row r="67" spans="2:7" ht="74.25" customHeight="1">
      <c r="B67" s="278"/>
      <c r="C67" s="176">
        <v>30</v>
      </c>
      <c r="D67" s="200" t="s">
        <v>147</v>
      </c>
      <c r="E67" s="176">
        <v>29</v>
      </c>
      <c r="F67" s="200" t="s">
        <v>148</v>
      </c>
    </row>
    <row r="68" spans="2:7" ht="69" customHeight="1">
      <c r="B68" s="279"/>
      <c r="C68" s="176"/>
      <c r="D68" s="200"/>
      <c r="E68" s="176">
        <v>30</v>
      </c>
      <c r="F68" s="200" t="s">
        <v>149</v>
      </c>
    </row>
    <row r="69" spans="2:7" ht="56.25" customHeight="1">
      <c r="B69" s="276" t="s">
        <v>150</v>
      </c>
      <c r="C69" s="176">
        <v>31</v>
      </c>
      <c r="D69" s="200" t="s">
        <v>151</v>
      </c>
      <c r="E69" s="176">
        <v>31</v>
      </c>
      <c r="F69" s="200" t="s">
        <v>152</v>
      </c>
    </row>
    <row r="70" spans="2:7" ht="72" customHeight="1">
      <c r="B70" s="276"/>
      <c r="C70" s="176"/>
      <c r="D70" s="200"/>
      <c r="E70" s="176">
        <v>32</v>
      </c>
      <c r="F70" s="200" t="s">
        <v>153</v>
      </c>
    </row>
    <row r="71" spans="2:7" ht="50.1" customHeight="1">
      <c r="B71" s="276" t="s">
        <v>154</v>
      </c>
      <c r="C71" s="176">
        <v>32</v>
      </c>
      <c r="D71" s="200" t="s">
        <v>155</v>
      </c>
      <c r="E71" s="176">
        <v>33</v>
      </c>
      <c r="F71" s="200" t="s">
        <v>156</v>
      </c>
    </row>
    <row r="72" spans="2:7" ht="50.1" customHeight="1">
      <c r="B72" s="276"/>
      <c r="C72" s="176">
        <v>33</v>
      </c>
      <c r="D72" s="200" t="s">
        <v>157</v>
      </c>
      <c r="E72" s="176">
        <v>34</v>
      </c>
      <c r="F72" s="200" t="s">
        <v>158</v>
      </c>
    </row>
    <row r="73" spans="2:7" ht="50.1" customHeight="1">
      <c r="B73" s="276"/>
      <c r="C73" s="176"/>
      <c r="D73" s="200"/>
      <c r="E73" s="176">
        <v>35</v>
      </c>
      <c r="F73" s="200" t="s">
        <v>159</v>
      </c>
    </row>
    <row r="74" spans="2:7" ht="33.75" customHeight="1">
      <c r="B74" s="276"/>
      <c r="C74" s="176"/>
      <c r="D74" s="200"/>
      <c r="E74" s="176">
        <v>36</v>
      </c>
      <c r="F74" s="200" t="s">
        <v>160</v>
      </c>
    </row>
    <row r="75" spans="2:7" ht="50.1" customHeight="1">
      <c r="B75" s="276"/>
      <c r="C75" s="176"/>
      <c r="D75" s="200"/>
      <c r="E75" s="176">
        <v>37</v>
      </c>
      <c r="F75" s="200" t="s">
        <v>161</v>
      </c>
    </row>
    <row r="76" spans="2:7" ht="50.1" customHeight="1">
      <c r="B76" s="276"/>
      <c r="C76" s="176"/>
      <c r="D76" s="200"/>
      <c r="E76" s="176">
        <v>38</v>
      </c>
      <c r="F76" s="200" t="s">
        <v>162</v>
      </c>
    </row>
    <row r="77" spans="2:7" ht="50.1" customHeight="1">
      <c r="B77" s="276"/>
      <c r="C77" s="176"/>
      <c r="D77" s="200"/>
      <c r="E77" s="176">
        <v>39</v>
      </c>
      <c r="F77" s="200" t="s">
        <v>163</v>
      </c>
    </row>
    <row r="78" spans="2:7" ht="71.25" customHeight="1">
      <c r="B78" s="276"/>
      <c r="C78" s="176"/>
      <c r="D78" s="200"/>
      <c r="E78" s="176">
        <v>40</v>
      </c>
      <c r="F78" s="200" t="s">
        <v>164</v>
      </c>
    </row>
    <row r="79" spans="2:7" ht="39.950000000000003" customHeight="1">
      <c r="B79" s="280" t="s">
        <v>165</v>
      </c>
      <c r="C79" s="176">
        <v>34</v>
      </c>
      <c r="D79" s="200" t="s">
        <v>166</v>
      </c>
      <c r="E79" s="176">
        <v>41</v>
      </c>
      <c r="F79" s="200" t="s">
        <v>167</v>
      </c>
      <c r="G79" s="200"/>
    </row>
    <row r="80" spans="2:7" ht="102" customHeight="1">
      <c r="B80" s="281"/>
      <c r="C80" s="176">
        <v>35</v>
      </c>
      <c r="D80" s="200" t="s">
        <v>168</v>
      </c>
      <c r="E80" s="176">
        <v>42</v>
      </c>
      <c r="F80" s="200" t="s">
        <v>169</v>
      </c>
    </row>
    <row r="81" spans="1:11" ht="54.75" customHeight="1">
      <c r="B81" s="281"/>
      <c r="C81" s="176">
        <v>36</v>
      </c>
      <c r="D81" s="200" t="s">
        <v>170</v>
      </c>
      <c r="E81" s="176">
        <v>43</v>
      </c>
      <c r="F81" s="200" t="s">
        <v>171</v>
      </c>
    </row>
    <row r="82" spans="1:11" ht="48.75" customHeight="1">
      <c r="B82" s="281"/>
      <c r="C82" s="176">
        <v>37</v>
      </c>
      <c r="D82" s="200" t="s">
        <v>172</v>
      </c>
      <c r="E82" s="176">
        <v>45</v>
      </c>
      <c r="F82" s="200" t="s">
        <v>173</v>
      </c>
      <c r="K82" s="167" t="s">
        <v>174</v>
      </c>
    </row>
    <row r="83" spans="1:11" ht="67.5" customHeight="1">
      <c r="B83" s="281"/>
      <c r="C83" s="176">
        <v>38</v>
      </c>
      <c r="D83" s="200" t="s">
        <v>175</v>
      </c>
      <c r="E83" s="185">
        <v>46</v>
      </c>
      <c r="F83" s="200" t="s">
        <v>176</v>
      </c>
      <c r="K83" s="167" t="s">
        <v>174</v>
      </c>
    </row>
    <row r="84" spans="1:11" ht="77.25" customHeight="1">
      <c r="B84" s="281"/>
      <c r="C84" s="176">
        <v>39</v>
      </c>
      <c r="D84" s="200" t="s">
        <v>177</v>
      </c>
      <c r="E84" s="185"/>
      <c r="F84" s="200"/>
    </row>
    <row r="85" spans="1:11" ht="60" customHeight="1">
      <c r="B85" s="281"/>
      <c r="C85" s="176">
        <v>40</v>
      </c>
      <c r="D85" s="200" t="s">
        <v>178</v>
      </c>
      <c r="E85" s="200"/>
      <c r="F85" s="200"/>
    </row>
    <row r="86" spans="1:11" ht="60" customHeight="1">
      <c r="B86" s="282"/>
      <c r="C86" s="176">
        <v>41</v>
      </c>
      <c r="D86" s="200" t="s">
        <v>179</v>
      </c>
      <c r="E86" s="200"/>
      <c r="F86" s="200"/>
    </row>
    <row r="87" spans="1:11">
      <c r="C87" s="187"/>
      <c r="D87" s="188"/>
      <c r="E87" s="187"/>
    </row>
    <row r="88" spans="1:11" ht="45.75" customHeight="1">
      <c r="A88" s="192"/>
      <c r="B88" s="189" t="s">
        <v>180</v>
      </c>
      <c r="C88" s="283" t="s">
        <v>181</v>
      </c>
      <c r="D88" s="284"/>
      <c r="E88" s="190" t="s">
        <v>182</v>
      </c>
      <c r="F88" s="191" t="s">
        <v>183</v>
      </c>
      <c r="G88" s="192"/>
    </row>
    <row r="89" spans="1:11" ht="36" customHeight="1">
      <c r="A89" s="192"/>
      <c r="B89" s="193" t="s">
        <v>184</v>
      </c>
      <c r="C89" s="274" t="s">
        <v>185</v>
      </c>
      <c r="D89" s="275"/>
      <c r="E89" s="194" t="s">
        <v>186</v>
      </c>
      <c r="F89" s="195" t="s">
        <v>187</v>
      </c>
      <c r="G89" s="192"/>
    </row>
    <row r="90" spans="1:11" ht="18" customHeight="1">
      <c r="F90" s="197"/>
    </row>
    <row r="91" spans="1:11" ht="36" customHeight="1"/>
    <row r="92" spans="1:11" ht="36" customHeight="1"/>
  </sheetData>
  <mergeCells count="27">
    <mergeCell ref="C1:F1"/>
    <mergeCell ref="C2:D2"/>
    <mergeCell ref="C4:F4"/>
    <mergeCell ref="B6:B7"/>
    <mergeCell ref="C6:D6"/>
    <mergeCell ref="E6:F6"/>
    <mergeCell ref="C7:D7"/>
    <mergeCell ref="E7:F7"/>
    <mergeCell ref="B52:B61"/>
    <mergeCell ref="B9:F9"/>
    <mergeCell ref="B11:B12"/>
    <mergeCell ref="B13:B15"/>
    <mergeCell ref="B16:B22"/>
    <mergeCell ref="B23:B26"/>
    <mergeCell ref="B28:B29"/>
    <mergeCell ref="B30:F30"/>
    <mergeCell ref="B32:B37"/>
    <mergeCell ref="B38:B41"/>
    <mergeCell ref="B42:B48"/>
    <mergeCell ref="B49:B51"/>
    <mergeCell ref="C89:D89"/>
    <mergeCell ref="B62:B65"/>
    <mergeCell ref="B66:B68"/>
    <mergeCell ref="B69:B70"/>
    <mergeCell ref="B71:B78"/>
    <mergeCell ref="B79:B86"/>
    <mergeCell ref="C88:D88"/>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07"/>
  <sheetViews>
    <sheetView showGridLines="0" zoomScaleNormal="100" workbookViewId="0">
      <pane ySplit="5" topLeftCell="A6" activePane="bottomLeft" state="frozen"/>
      <selection pane="bottomLeft" activeCell="A15" sqref="A15"/>
    </sheetView>
  </sheetViews>
  <sheetFormatPr baseColWidth="10" defaultColWidth="10.5703125" defaultRowHeight="15"/>
  <cols>
    <col min="1" max="1" width="62.28515625" style="216" customWidth="1"/>
    <col min="2" max="3" width="17.42578125" style="216" customWidth="1"/>
    <col min="4" max="4" width="24.7109375" style="216" customWidth="1"/>
    <col min="5" max="5" width="21.28515625" style="216" customWidth="1"/>
    <col min="6" max="6" width="34.28515625" style="216" customWidth="1"/>
    <col min="7" max="7" width="3.5703125" style="216" customWidth="1"/>
    <col min="22" max="16384" width="10.5703125" style="216"/>
  </cols>
  <sheetData>
    <row r="1" spans="1:7" ht="59.25" customHeight="1">
      <c r="A1"/>
      <c r="B1" s="299"/>
      <c r="C1" s="299"/>
      <c r="D1" s="299"/>
      <c r="E1" s="299"/>
      <c r="F1"/>
      <c r="G1"/>
    </row>
    <row r="2" spans="1:7">
      <c r="A2"/>
      <c r="B2"/>
      <c r="C2"/>
      <c r="D2"/>
      <c r="E2"/>
      <c r="F2"/>
      <c r="G2"/>
    </row>
    <row r="3" spans="1:7" ht="22.5" customHeight="1">
      <c r="A3" s="300" t="s">
        <v>188</v>
      </c>
      <c r="B3" s="300"/>
      <c r="C3" s="300"/>
      <c r="D3" s="300"/>
      <c r="E3" s="300"/>
      <c r="F3" s="301"/>
      <c r="G3"/>
    </row>
    <row r="4" spans="1:7" ht="21.75" customHeight="1">
      <c r="A4" s="302" t="s">
        <v>189</v>
      </c>
      <c r="B4" s="303" t="s">
        <v>190</v>
      </c>
      <c r="C4" s="303"/>
      <c r="D4" s="303"/>
      <c r="E4" s="303"/>
      <c r="F4" s="304" t="s">
        <v>191</v>
      </c>
      <c r="G4"/>
    </row>
    <row r="5" spans="1:7">
      <c r="A5" s="302"/>
      <c r="B5" s="204" t="s">
        <v>192</v>
      </c>
      <c r="C5" s="204" t="s">
        <v>193</v>
      </c>
      <c r="D5" s="204" t="s">
        <v>194</v>
      </c>
      <c r="E5" s="204" t="s">
        <v>195</v>
      </c>
      <c r="F5" s="305"/>
      <c r="G5"/>
    </row>
    <row r="6" spans="1:7" ht="39" customHeight="1">
      <c r="A6" s="234" t="s">
        <v>196</v>
      </c>
      <c r="B6" s="235"/>
      <c r="C6" s="236"/>
      <c r="D6" s="236">
        <v>7.9</v>
      </c>
      <c r="E6" s="236" t="s">
        <v>197</v>
      </c>
      <c r="F6" s="237" t="s">
        <v>198</v>
      </c>
      <c r="G6"/>
    </row>
    <row r="7" spans="1:7" ht="41.25" customHeight="1">
      <c r="A7" s="234" t="s">
        <v>199</v>
      </c>
      <c r="B7" s="235"/>
      <c r="C7" s="236"/>
      <c r="D7" s="236">
        <v>2</v>
      </c>
      <c r="E7" s="236" t="s">
        <v>200</v>
      </c>
      <c r="F7" s="237" t="s">
        <v>201</v>
      </c>
      <c r="G7"/>
    </row>
    <row r="8" spans="1:7" ht="49.5" customHeight="1">
      <c r="A8" s="234" t="s">
        <v>202</v>
      </c>
      <c r="B8" s="238">
        <v>2</v>
      </c>
      <c r="C8" s="239">
        <v>8</v>
      </c>
      <c r="D8" s="239">
        <v>6</v>
      </c>
      <c r="E8" s="239" t="s">
        <v>203</v>
      </c>
      <c r="F8" s="237" t="s">
        <v>204</v>
      </c>
      <c r="G8"/>
    </row>
    <row r="9" spans="1:7" ht="30" customHeight="1">
      <c r="A9" s="234" t="s">
        <v>205</v>
      </c>
      <c r="B9" s="238"/>
      <c r="C9" s="239"/>
      <c r="D9" s="239">
        <v>6</v>
      </c>
      <c r="E9" s="239" t="s">
        <v>203</v>
      </c>
      <c r="F9" s="237" t="s">
        <v>206</v>
      </c>
      <c r="G9"/>
    </row>
    <row r="10" spans="1:7" ht="34.5" customHeight="1">
      <c r="A10" s="234" t="s">
        <v>207</v>
      </c>
      <c r="B10" s="238">
        <v>16</v>
      </c>
      <c r="C10" s="239">
        <v>3.4</v>
      </c>
      <c r="D10" s="239" t="s">
        <v>208</v>
      </c>
      <c r="E10" s="239" t="s">
        <v>209</v>
      </c>
      <c r="F10" s="237" t="s">
        <v>204</v>
      </c>
      <c r="G10"/>
    </row>
    <row r="11" spans="1:7" ht="58.5" customHeight="1">
      <c r="A11" s="234" t="s">
        <v>210</v>
      </c>
      <c r="B11" s="235" t="s">
        <v>211</v>
      </c>
      <c r="C11" s="236">
        <v>2</v>
      </c>
      <c r="D11" s="236">
        <v>4.5</v>
      </c>
      <c r="E11" s="236" t="s">
        <v>212</v>
      </c>
      <c r="F11" s="237" t="s">
        <v>213</v>
      </c>
      <c r="G11"/>
    </row>
    <row r="12" spans="1:7" ht="40.5" customHeight="1">
      <c r="A12" s="234" t="s">
        <v>214</v>
      </c>
      <c r="B12" s="235">
        <v>15</v>
      </c>
      <c r="C12" s="236">
        <v>6</v>
      </c>
      <c r="D12" s="236" t="s">
        <v>215</v>
      </c>
      <c r="E12" s="236">
        <v>28</v>
      </c>
      <c r="F12" s="237" t="s">
        <v>201</v>
      </c>
      <c r="G12"/>
    </row>
    <row r="13" spans="1:7" ht="41.25" customHeight="1">
      <c r="A13" s="234" t="s">
        <v>216</v>
      </c>
      <c r="B13" s="238" t="s">
        <v>217</v>
      </c>
      <c r="C13" s="239" t="s">
        <v>218</v>
      </c>
      <c r="D13" s="239" t="s">
        <v>219</v>
      </c>
      <c r="E13" s="239">
        <v>20.21</v>
      </c>
      <c r="F13" s="237" t="s">
        <v>220</v>
      </c>
      <c r="G13"/>
    </row>
    <row r="14" spans="1:7" ht="39" customHeight="1">
      <c r="A14" s="234" t="s">
        <v>221</v>
      </c>
      <c r="B14" s="238" t="s">
        <v>222</v>
      </c>
      <c r="C14" s="239" t="s">
        <v>223</v>
      </c>
      <c r="D14" s="240" t="s">
        <v>224</v>
      </c>
      <c r="E14" s="239" t="s">
        <v>225</v>
      </c>
      <c r="F14" s="237" t="s">
        <v>226</v>
      </c>
      <c r="G14"/>
    </row>
    <row r="15" spans="1:7" ht="34.5" customHeight="1">
      <c r="A15" s="234" t="s">
        <v>227</v>
      </c>
      <c r="B15" s="238">
        <v>2.17</v>
      </c>
      <c r="C15" s="239">
        <v>8</v>
      </c>
      <c r="D15" s="239">
        <v>1</v>
      </c>
      <c r="E15" s="239" t="s">
        <v>228</v>
      </c>
      <c r="F15" s="237" t="s">
        <v>229</v>
      </c>
      <c r="G15"/>
    </row>
    <row r="16" spans="1:7" ht="24.75" hidden="1" customHeight="1">
      <c r="A16" s="205"/>
      <c r="B16" s="206"/>
      <c r="C16" s="206"/>
      <c r="D16" s="206"/>
      <c r="E16" s="206"/>
      <c r="F16" s="207"/>
      <c r="G16"/>
    </row>
    <row r="17" spans="1:7" hidden="1">
      <c r="A17" s="208"/>
      <c r="B17" s="209"/>
      <c r="C17" s="209"/>
      <c r="D17" s="209"/>
      <c r="E17" s="209"/>
      <c r="F17" s="210"/>
      <c r="G17"/>
    </row>
    <row r="18" spans="1:7" hidden="1">
      <c r="A18" s="205"/>
      <c r="B18" s="211"/>
      <c r="C18" s="211"/>
      <c r="D18" s="211"/>
      <c r="E18" s="211"/>
      <c r="F18" s="207"/>
      <c r="G18"/>
    </row>
    <row r="19" spans="1:7" hidden="1">
      <c r="A19" s="212"/>
      <c r="B19" s="213"/>
      <c r="C19" s="213"/>
      <c r="D19" s="213"/>
      <c r="E19" s="213"/>
      <c r="F19" s="214"/>
      <c r="G19"/>
    </row>
    <row r="20" spans="1:7" hidden="1">
      <c r="A20" s="205"/>
      <c r="B20" s="206"/>
      <c r="C20" s="206"/>
      <c r="D20" s="206"/>
      <c r="E20" s="206"/>
      <c r="F20" s="207"/>
      <c r="G20"/>
    </row>
    <row r="21" spans="1:7" hidden="1">
      <c r="A21" s="212"/>
      <c r="B21" s="215"/>
      <c r="C21" s="215"/>
      <c r="D21" s="215"/>
      <c r="E21" s="213"/>
      <c r="F21" s="210"/>
      <c r="G21"/>
    </row>
    <row r="22" spans="1:7" customFormat="1" ht="21.75" customHeigh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election activeCell="H6" sqref="H6"/>
    </sheetView>
  </sheetViews>
  <sheetFormatPr baseColWidth="10" defaultColWidth="11.42578125" defaultRowHeight="14.25"/>
  <cols>
    <col min="1" max="1" width="2.7109375" style="15" customWidth="1"/>
    <col min="2" max="2" width="24.7109375" style="15" customWidth="1"/>
    <col min="3" max="3" width="11.28515625" style="44" customWidth="1"/>
    <col min="4" max="4" width="19.28515625" style="44"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09" t="s">
        <v>230</v>
      </c>
      <c r="C2" s="310"/>
      <c r="D2" s="310"/>
      <c r="E2" s="310"/>
      <c r="F2" s="310"/>
      <c r="G2" s="311"/>
    </row>
    <row r="3" spans="2:9" ht="15">
      <c r="B3" s="312" t="s">
        <v>231</v>
      </c>
      <c r="C3" s="313"/>
      <c r="D3" s="314"/>
      <c r="E3" s="314"/>
      <c r="F3" s="314"/>
      <c r="G3" s="315"/>
    </row>
    <row r="4" spans="2:9" ht="88.5" customHeight="1">
      <c r="B4" s="316" t="s">
        <v>232</v>
      </c>
      <c r="C4" s="317"/>
      <c r="D4" s="317"/>
      <c r="E4" s="317"/>
      <c r="F4" s="317"/>
      <c r="G4" s="318"/>
    </row>
    <row r="5" spans="2:9" ht="15">
      <c r="B5" s="114"/>
      <c r="C5" s="121"/>
      <c r="D5" s="122"/>
      <c r="E5" s="123"/>
      <c r="F5" s="123"/>
      <c r="G5" s="123"/>
    </row>
    <row r="6" spans="2:9" ht="16.5" customHeight="1">
      <c r="B6" s="319" t="s">
        <v>233</v>
      </c>
      <c r="C6" s="320"/>
      <c r="D6" s="320"/>
      <c r="E6" s="320"/>
      <c r="F6" s="320"/>
      <c r="G6" s="321"/>
    </row>
    <row r="7" spans="2:9" ht="76.5" customHeight="1">
      <c r="B7" s="319"/>
      <c r="C7" s="320"/>
      <c r="D7" s="320"/>
      <c r="E7" s="320"/>
      <c r="F7" s="320"/>
      <c r="G7" s="321"/>
    </row>
    <row r="8" spans="2:9" ht="15" thickBot="1">
      <c r="B8" s="124"/>
      <c r="C8" s="125"/>
      <c r="D8" s="125"/>
      <c r="E8" s="126"/>
      <c r="F8" s="127"/>
      <c r="G8" s="127"/>
    </row>
    <row r="9" spans="2:9">
      <c r="B9" s="128"/>
      <c r="C9" s="129" t="s">
        <v>234</v>
      </c>
      <c r="D9" s="322" t="s">
        <v>235</v>
      </c>
      <c r="E9" s="323"/>
      <c r="F9" s="324" t="s">
        <v>236</v>
      </c>
      <c r="G9" s="325"/>
    </row>
    <row r="10" spans="2:9" ht="15" customHeight="1">
      <c r="B10" s="130"/>
      <c r="C10" s="116">
        <v>5</v>
      </c>
      <c r="D10" s="326" t="s">
        <v>237</v>
      </c>
      <c r="E10" s="327"/>
      <c r="F10" s="328" t="s">
        <v>238</v>
      </c>
      <c r="G10" s="329"/>
      <c r="H10" s="307"/>
      <c r="I10" s="307"/>
    </row>
    <row r="11" spans="2:9">
      <c r="B11" s="130"/>
      <c r="C11" s="116">
        <v>5</v>
      </c>
      <c r="D11" s="326" t="s">
        <v>239</v>
      </c>
      <c r="E11" s="327"/>
      <c r="F11" s="328" t="s">
        <v>240</v>
      </c>
      <c r="G11" s="329"/>
      <c r="H11" s="307"/>
      <c r="I11" s="307"/>
    </row>
    <row r="12" spans="2:9">
      <c r="B12" s="130"/>
      <c r="C12" s="116">
        <v>5</v>
      </c>
      <c r="D12" s="326" t="s">
        <v>241</v>
      </c>
      <c r="E12" s="327"/>
      <c r="F12" s="328" t="s">
        <v>242</v>
      </c>
      <c r="G12" s="329"/>
      <c r="H12" s="307"/>
      <c r="I12" s="307"/>
    </row>
    <row r="13" spans="2:9" ht="27.75" customHeight="1">
      <c r="B13" s="130"/>
      <c r="C13" s="116">
        <v>5</v>
      </c>
      <c r="D13" s="326" t="s">
        <v>243</v>
      </c>
      <c r="E13" s="327"/>
      <c r="F13" s="328" t="s">
        <v>244</v>
      </c>
      <c r="G13" s="329"/>
      <c r="H13" s="307"/>
      <c r="I13" s="307"/>
    </row>
    <row r="14" spans="2:9">
      <c r="B14" s="130"/>
      <c r="C14" s="116">
        <v>5</v>
      </c>
      <c r="D14" s="326" t="s">
        <v>245</v>
      </c>
      <c r="E14" s="327"/>
      <c r="F14" s="328" t="s">
        <v>246</v>
      </c>
      <c r="G14" s="329"/>
      <c r="H14" s="307"/>
      <c r="I14" s="307"/>
    </row>
    <row r="15" spans="2:9" ht="41.25" customHeight="1">
      <c r="B15" s="130"/>
      <c r="C15" s="116">
        <v>5</v>
      </c>
      <c r="D15" s="326" t="s">
        <v>247</v>
      </c>
      <c r="E15" s="327"/>
      <c r="F15" s="328" t="s">
        <v>248</v>
      </c>
      <c r="G15" s="329"/>
      <c r="H15" s="307"/>
      <c r="I15" s="307"/>
    </row>
    <row r="16" spans="2:9" ht="41.25" customHeight="1">
      <c r="B16" s="130"/>
      <c r="C16" s="116">
        <v>5</v>
      </c>
      <c r="D16" s="330" t="s">
        <v>249</v>
      </c>
      <c r="E16" s="331"/>
      <c r="F16" s="328" t="s">
        <v>250</v>
      </c>
      <c r="G16" s="329"/>
      <c r="H16" s="307"/>
      <c r="I16" s="307"/>
    </row>
    <row r="17" spans="2:9" ht="51.75" customHeight="1">
      <c r="B17" s="130"/>
      <c r="C17" s="116">
        <v>5</v>
      </c>
      <c r="D17" s="331" t="s">
        <v>251</v>
      </c>
      <c r="E17" s="332"/>
      <c r="F17" s="328" t="s">
        <v>252</v>
      </c>
      <c r="G17" s="329"/>
      <c r="H17" s="307"/>
      <c r="I17" s="307"/>
    </row>
    <row r="18" spans="2:9" ht="51.75" customHeight="1">
      <c r="B18" s="130"/>
      <c r="C18" s="116">
        <v>5</v>
      </c>
      <c r="D18" s="330" t="s">
        <v>253</v>
      </c>
      <c r="E18" s="331"/>
      <c r="F18" s="328" t="s">
        <v>254</v>
      </c>
      <c r="G18" s="329"/>
      <c r="H18" s="307"/>
      <c r="I18" s="307"/>
    </row>
    <row r="19" spans="2:9" ht="51.75" customHeight="1">
      <c r="B19" s="130"/>
      <c r="C19" s="116">
        <v>5</v>
      </c>
      <c r="D19" s="118" t="s">
        <v>255</v>
      </c>
      <c r="E19" s="119"/>
      <c r="F19" s="328" t="s">
        <v>256</v>
      </c>
      <c r="G19" s="329"/>
      <c r="H19" s="307"/>
      <c r="I19" s="307"/>
    </row>
    <row r="20" spans="2:9" ht="51.75" customHeight="1">
      <c r="B20" s="130"/>
      <c r="C20" s="116">
        <v>5</v>
      </c>
      <c r="D20" s="118" t="s">
        <v>257</v>
      </c>
      <c r="E20" s="119"/>
      <c r="F20" s="328" t="s">
        <v>258</v>
      </c>
      <c r="G20" s="329"/>
      <c r="H20" s="307"/>
      <c r="I20" s="307"/>
    </row>
    <row r="21" spans="2:9" ht="66.75" customHeight="1">
      <c r="B21" s="130"/>
      <c r="C21" s="116">
        <v>5</v>
      </c>
      <c r="D21" s="330" t="s">
        <v>259</v>
      </c>
      <c r="E21" s="331"/>
      <c r="F21" s="328" t="s">
        <v>260</v>
      </c>
      <c r="G21" s="329"/>
      <c r="H21" s="307"/>
      <c r="I21" s="307"/>
    </row>
    <row r="22" spans="2:9" ht="36" customHeight="1">
      <c r="B22" s="130"/>
      <c r="C22" s="116">
        <v>5</v>
      </c>
      <c r="D22" s="333" t="s">
        <v>261</v>
      </c>
      <c r="E22" s="334"/>
      <c r="F22" s="328" t="s">
        <v>262</v>
      </c>
      <c r="G22" s="329"/>
      <c r="H22" s="308"/>
      <c r="I22" s="308"/>
    </row>
    <row r="23" spans="2:9" ht="26.25" customHeight="1">
      <c r="B23" s="130"/>
      <c r="C23" s="116">
        <v>5</v>
      </c>
      <c r="D23" s="335" t="s">
        <v>263</v>
      </c>
      <c r="E23" s="335"/>
      <c r="F23" s="336" t="s">
        <v>264</v>
      </c>
      <c r="G23" s="329"/>
      <c r="H23" s="307"/>
      <c r="I23" s="307"/>
    </row>
    <row r="24" spans="2:9" ht="26.25" customHeight="1">
      <c r="B24" s="130"/>
      <c r="C24" s="116">
        <v>5</v>
      </c>
      <c r="D24" s="335" t="s">
        <v>265</v>
      </c>
      <c r="E24" s="335"/>
      <c r="F24" s="336" t="s">
        <v>266</v>
      </c>
      <c r="G24" s="329"/>
      <c r="H24" s="307"/>
      <c r="I24" s="307"/>
    </row>
    <row r="25" spans="2:9" ht="26.25" customHeight="1">
      <c r="B25" s="130"/>
      <c r="C25" s="116">
        <v>5</v>
      </c>
      <c r="D25" s="337" t="s">
        <v>267</v>
      </c>
      <c r="E25" s="338"/>
      <c r="F25" s="336" t="s">
        <v>268</v>
      </c>
      <c r="G25" s="329"/>
      <c r="H25" s="307"/>
      <c r="I25" s="307"/>
    </row>
    <row r="26" spans="2:9" ht="27" customHeight="1">
      <c r="B26" s="131"/>
      <c r="C26" s="339" t="s">
        <v>269</v>
      </c>
      <c r="D26" s="340"/>
      <c r="E26" s="340"/>
      <c r="F26" s="340"/>
      <c r="G26" s="341"/>
    </row>
    <row r="27" spans="2:9" ht="27" customHeight="1">
      <c r="B27" s="342" t="s">
        <v>270</v>
      </c>
      <c r="C27" s="343"/>
      <c r="D27" s="343"/>
      <c r="E27" s="343"/>
      <c r="F27" s="343"/>
      <c r="G27" s="344"/>
    </row>
    <row r="28" spans="2:9" ht="10.5" customHeight="1">
      <c r="B28" s="132"/>
      <c r="D28" s="133"/>
      <c r="E28" s="134"/>
      <c r="F28" s="135"/>
      <c r="G28" s="135"/>
    </row>
    <row r="29" spans="2:9">
      <c r="B29" s="132"/>
      <c r="C29" s="136"/>
      <c r="D29" s="345" t="s">
        <v>235</v>
      </c>
      <c r="E29" s="345"/>
      <c r="F29" s="346" t="s">
        <v>236</v>
      </c>
      <c r="G29" s="347"/>
    </row>
    <row r="30" spans="2:9">
      <c r="B30" s="132"/>
      <c r="D30" s="348" t="s">
        <v>237</v>
      </c>
      <c r="E30" s="348"/>
      <c r="F30" s="349" t="s">
        <v>271</v>
      </c>
      <c r="G30" s="350"/>
      <c r="H30" s="307"/>
      <c r="I30" s="307"/>
    </row>
    <row r="31" spans="2:9">
      <c r="B31" s="132"/>
      <c r="D31" s="348" t="s">
        <v>239</v>
      </c>
      <c r="E31" s="348"/>
      <c r="F31" s="349" t="s">
        <v>272</v>
      </c>
      <c r="G31" s="350"/>
      <c r="H31" s="307"/>
      <c r="I31" s="307"/>
    </row>
    <row r="32" spans="2:9">
      <c r="B32" s="132"/>
      <c r="D32" s="348" t="s">
        <v>241</v>
      </c>
      <c r="E32" s="348"/>
      <c r="F32" s="349" t="s">
        <v>273</v>
      </c>
      <c r="G32" s="350"/>
      <c r="H32" s="307"/>
      <c r="I32" s="307"/>
    </row>
    <row r="33" spans="2:9">
      <c r="B33" s="132"/>
      <c r="D33" s="348" t="s">
        <v>243</v>
      </c>
      <c r="E33" s="348"/>
      <c r="F33" s="349" t="s">
        <v>274</v>
      </c>
      <c r="G33" s="350"/>
      <c r="H33" s="307"/>
      <c r="I33" s="307"/>
    </row>
    <row r="34" spans="2:9">
      <c r="B34" s="132"/>
      <c r="D34" s="348" t="s">
        <v>245</v>
      </c>
      <c r="E34" s="348"/>
      <c r="F34" s="349" t="s">
        <v>275</v>
      </c>
      <c r="G34" s="350"/>
      <c r="H34" s="307"/>
      <c r="I34" s="307"/>
    </row>
    <row r="35" spans="2:9" ht="40.9" customHeight="1">
      <c r="B35" s="132"/>
      <c r="D35" s="348" t="s">
        <v>276</v>
      </c>
      <c r="E35" s="348"/>
      <c r="F35" s="349" t="s">
        <v>277</v>
      </c>
      <c r="G35" s="350"/>
      <c r="H35" s="307"/>
      <c r="I35" s="307"/>
    </row>
    <row r="36" spans="2:9" ht="42" customHeight="1">
      <c r="B36" s="115"/>
      <c r="C36" s="137"/>
      <c r="D36" s="348" t="s">
        <v>278</v>
      </c>
      <c r="E36" s="348"/>
      <c r="F36" s="349" t="s">
        <v>279</v>
      </c>
      <c r="G36" s="350"/>
      <c r="H36" s="306"/>
      <c r="I36" s="306"/>
    </row>
    <row r="37" spans="2:9" ht="30.75" customHeight="1">
      <c r="B37" s="115"/>
      <c r="C37" s="137"/>
      <c r="D37" s="348" t="s">
        <v>280</v>
      </c>
      <c r="E37" s="348"/>
      <c r="F37" s="351" t="s">
        <v>281</v>
      </c>
      <c r="G37" s="352"/>
      <c r="H37" s="306"/>
      <c r="I37" s="306"/>
    </row>
    <row r="38" spans="2:9" ht="33" customHeight="1">
      <c r="B38" s="115"/>
      <c r="C38" s="137"/>
      <c r="D38" s="348" t="s">
        <v>282</v>
      </c>
      <c r="E38" s="348"/>
      <c r="F38" s="351" t="s">
        <v>281</v>
      </c>
      <c r="G38" s="352"/>
      <c r="H38" s="306"/>
      <c r="I38" s="306"/>
    </row>
    <row r="39" spans="2:9" ht="30" customHeight="1">
      <c r="B39" s="115"/>
      <c r="C39" s="137"/>
      <c r="D39" s="348" t="s">
        <v>283</v>
      </c>
      <c r="E39" s="348"/>
      <c r="F39" s="351" t="s">
        <v>281</v>
      </c>
      <c r="G39" s="352"/>
      <c r="H39" s="306"/>
      <c r="I39" s="306"/>
    </row>
    <row r="40" spans="2:9" ht="30" customHeight="1">
      <c r="B40" s="115"/>
      <c r="C40" s="137"/>
      <c r="D40" s="348" t="s">
        <v>284</v>
      </c>
      <c r="E40" s="348"/>
      <c r="F40" s="351" t="s">
        <v>281</v>
      </c>
      <c r="G40" s="352"/>
      <c r="H40" s="306"/>
      <c r="I40" s="306"/>
    </row>
    <row r="41" spans="2:9" ht="30" customHeight="1">
      <c r="B41" s="115"/>
      <c r="C41" s="137"/>
      <c r="D41" s="353" t="s">
        <v>285</v>
      </c>
      <c r="E41" s="354"/>
      <c r="F41" s="349" t="s">
        <v>286</v>
      </c>
      <c r="G41" s="350"/>
      <c r="H41" s="306"/>
      <c r="I41" s="306"/>
    </row>
    <row r="42" spans="2:9" ht="35.25" customHeight="1">
      <c r="B42" s="115"/>
      <c r="C42" s="137"/>
      <c r="D42" s="348" t="s">
        <v>287</v>
      </c>
      <c r="E42" s="348"/>
      <c r="F42" s="349" t="s">
        <v>288</v>
      </c>
      <c r="G42" s="350"/>
      <c r="H42" s="306"/>
      <c r="I42" s="306"/>
    </row>
    <row r="43" spans="2:9" ht="31.5" customHeight="1">
      <c r="B43" s="115"/>
      <c r="C43" s="137"/>
      <c r="D43" s="348" t="s">
        <v>280</v>
      </c>
      <c r="E43" s="348"/>
      <c r="F43" s="351" t="s">
        <v>281</v>
      </c>
      <c r="G43" s="352"/>
      <c r="H43" s="306"/>
      <c r="I43" s="306"/>
    </row>
    <row r="44" spans="2:9" ht="35.25" customHeight="1">
      <c r="B44" s="115"/>
      <c r="C44" s="137"/>
      <c r="D44" s="348" t="s">
        <v>289</v>
      </c>
      <c r="E44" s="348"/>
      <c r="F44" s="351" t="s">
        <v>281</v>
      </c>
      <c r="G44" s="352"/>
      <c r="H44" s="306"/>
      <c r="I44" s="306"/>
    </row>
    <row r="45" spans="2:9" ht="57" customHeight="1">
      <c r="B45" s="115"/>
      <c r="C45" s="137"/>
      <c r="D45" s="348" t="s">
        <v>284</v>
      </c>
      <c r="E45" s="348"/>
      <c r="F45" s="351" t="s">
        <v>281</v>
      </c>
      <c r="G45" s="352"/>
      <c r="H45" s="306"/>
      <c r="I45" s="306"/>
    </row>
    <row r="46" spans="2:9" ht="32.25" customHeight="1">
      <c r="B46" s="115"/>
      <c r="C46" s="137"/>
      <c r="D46" s="348" t="s">
        <v>282</v>
      </c>
      <c r="E46" s="348"/>
      <c r="F46" s="351" t="s">
        <v>281</v>
      </c>
      <c r="G46" s="352"/>
      <c r="H46" s="306"/>
      <c r="I46" s="306"/>
    </row>
    <row r="47" spans="2:9" ht="32.25" customHeight="1">
      <c r="B47" s="115"/>
      <c r="C47" s="137"/>
      <c r="D47" s="353" t="s">
        <v>290</v>
      </c>
      <c r="E47" s="354"/>
      <c r="F47" s="355" t="s">
        <v>291</v>
      </c>
      <c r="G47" s="356"/>
      <c r="H47" s="306"/>
      <c r="I47" s="306"/>
    </row>
    <row r="48" spans="2:9" ht="32.25" customHeight="1">
      <c r="B48" s="115"/>
      <c r="C48" s="137"/>
      <c r="D48" s="348" t="s">
        <v>292</v>
      </c>
      <c r="E48" s="348"/>
      <c r="F48" s="349" t="s">
        <v>293</v>
      </c>
      <c r="G48" s="350"/>
      <c r="H48" s="306"/>
      <c r="I48" s="306"/>
    </row>
    <row r="49" spans="2:9" ht="32.25" customHeight="1">
      <c r="B49" s="115"/>
      <c r="C49" s="137"/>
      <c r="D49" s="348" t="s">
        <v>294</v>
      </c>
      <c r="E49" s="348"/>
      <c r="F49" s="349" t="s">
        <v>295</v>
      </c>
      <c r="G49" s="350"/>
      <c r="H49" s="306"/>
      <c r="I49" s="306"/>
    </row>
    <row r="50" spans="2:9" ht="32.25" customHeight="1">
      <c r="B50" s="115"/>
      <c r="C50" s="137"/>
      <c r="D50" s="348" t="s">
        <v>296</v>
      </c>
      <c r="E50" s="348"/>
      <c r="F50" s="349" t="s">
        <v>297</v>
      </c>
      <c r="G50" s="350"/>
      <c r="H50" s="306"/>
      <c r="I50" s="306"/>
    </row>
    <row r="51" spans="2:9" ht="32.25" customHeight="1">
      <c r="B51" s="115"/>
      <c r="C51" s="137"/>
      <c r="D51" s="133"/>
      <c r="E51" s="133"/>
      <c r="F51" s="135"/>
      <c r="G51" s="135"/>
      <c r="H51" s="306"/>
      <c r="I51" s="306"/>
    </row>
    <row r="52" spans="2:9" ht="32.25" customHeight="1">
      <c r="B52" s="115"/>
      <c r="C52" s="137"/>
      <c r="D52" s="133"/>
      <c r="E52" s="133"/>
      <c r="F52" s="135"/>
      <c r="G52" s="135"/>
    </row>
    <row r="53" spans="2:9" ht="32.25" customHeight="1">
      <c r="B53" s="115"/>
      <c r="C53" s="137"/>
      <c r="D53" s="133"/>
      <c r="E53" s="133"/>
      <c r="F53" s="135"/>
      <c r="G53" s="135"/>
    </row>
    <row r="54" spans="2:9" ht="21.75" customHeight="1">
      <c r="B54" s="357" t="s">
        <v>298</v>
      </c>
      <c r="C54" s="358"/>
      <c r="D54" s="358"/>
      <c r="E54" s="358"/>
      <c r="F54" s="358"/>
      <c r="G54" s="359"/>
    </row>
    <row r="55" spans="2:9" ht="21.75" customHeight="1">
      <c r="B55" s="357" t="s">
        <v>299</v>
      </c>
      <c r="C55" s="358"/>
      <c r="D55" s="358"/>
      <c r="E55" s="358"/>
      <c r="F55" s="358"/>
      <c r="G55" s="359"/>
    </row>
    <row r="56" spans="2:9" ht="20.25" customHeight="1">
      <c r="B56" s="357" t="s">
        <v>300</v>
      </c>
      <c r="C56" s="358"/>
      <c r="D56" s="358"/>
      <c r="E56" s="358"/>
      <c r="F56" s="358"/>
      <c r="G56" s="359"/>
    </row>
    <row r="57" spans="2:9" ht="20.25" customHeight="1">
      <c r="B57" s="357" t="s">
        <v>301</v>
      </c>
      <c r="C57" s="358"/>
      <c r="D57" s="358"/>
      <c r="E57" s="358"/>
      <c r="F57" s="358"/>
      <c r="G57" s="359"/>
    </row>
    <row r="58" spans="2:9" ht="18" customHeight="1" thickBot="1">
      <c r="B58" s="360" t="s">
        <v>302</v>
      </c>
      <c r="C58" s="361"/>
      <c r="D58" s="361"/>
      <c r="E58" s="361"/>
      <c r="F58" s="361"/>
      <c r="G58" s="362"/>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JG110"/>
  <sheetViews>
    <sheetView showGridLines="0" zoomScale="70" zoomScaleNormal="70" zoomScalePageLayoutView="50" workbookViewId="0">
      <pane xSplit="4" ySplit="9" topLeftCell="E21" activePane="bottomRight" state="frozen"/>
      <selection pane="topRight" activeCell="E1" sqref="E1"/>
      <selection pane="bottomLeft" activeCell="A10" sqref="A10"/>
      <selection pane="bottomRight" activeCell="J99" sqref="J99"/>
    </sheetView>
  </sheetViews>
  <sheetFormatPr baseColWidth="10" defaultColWidth="11.42578125" defaultRowHeight="15"/>
  <cols>
    <col min="1" max="1" width="5" style="161" bestFit="1" customWidth="1"/>
    <col min="2" max="2" width="25.85546875" style="161" customWidth="1"/>
    <col min="3" max="3" width="29.28515625" style="161" customWidth="1"/>
    <col min="4" max="4" width="43.28515625" style="162" customWidth="1"/>
    <col min="5" max="5" width="21.85546875" style="161" customWidth="1"/>
    <col min="6" max="6" width="27.7109375" style="161" customWidth="1"/>
    <col min="7" max="7" width="17.28515625" style="161" bestFit="1" customWidth="1"/>
    <col min="8" max="8" width="18.5703125" style="161" customWidth="1"/>
    <col min="9" max="10" width="28.42578125" style="161" customWidth="1"/>
    <col min="11" max="11" width="25.5703125" style="161" customWidth="1"/>
    <col min="12" max="12" width="19.140625" style="161" customWidth="1"/>
    <col min="13" max="13" width="23.140625" style="161" customWidth="1"/>
    <col min="14" max="14" width="26.28515625" style="161" customWidth="1"/>
    <col min="15" max="15" width="6.28515625" style="161" hidden="1" customWidth="1"/>
    <col min="16" max="258" width="11.42578125" style="159"/>
    <col min="259" max="16384" width="11.42578125" style="160"/>
  </cols>
  <sheetData>
    <row r="1" spans="1:258" s="158" customFormat="1" ht="20.25" customHeight="1">
      <c r="A1" s="400"/>
      <c r="B1" s="401"/>
      <c r="C1" s="401"/>
      <c r="D1" s="397" t="s">
        <v>303</v>
      </c>
      <c r="E1" s="397"/>
      <c r="F1" s="397"/>
      <c r="G1" s="397"/>
      <c r="H1" s="397"/>
      <c r="I1" s="397"/>
      <c r="J1" s="397"/>
      <c r="K1" s="397"/>
      <c r="L1" s="397"/>
      <c r="M1" s="391"/>
      <c r="N1" s="392"/>
      <c r="O1" s="40"/>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row>
    <row r="2" spans="1:258" s="158" customFormat="1" ht="20.25" customHeight="1">
      <c r="A2" s="402"/>
      <c r="B2" s="403"/>
      <c r="C2" s="403"/>
      <c r="D2" s="398"/>
      <c r="E2" s="398"/>
      <c r="F2" s="398"/>
      <c r="G2" s="398"/>
      <c r="H2" s="398"/>
      <c r="I2" s="398"/>
      <c r="J2" s="398"/>
      <c r="K2" s="398"/>
      <c r="L2" s="398"/>
      <c r="M2" s="393"/>
      <c r="N2" s="394"/>
      <c r="O2" s="35"/>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row>
    <row r="3" spans="1:258" s="158" customFormat="1" ht="20.25" customHeight="1">
      <c r="A3" s="41"/>
      <c r="B3" s="1"/>
      <c r="C3" s="1"/>
      <c r="D3" s="399"/>
      <c r="E3" s="399"/>
      <c r="F3" s="399"/>
      <c r="G3" s="399"/>
      <c r="H3" s="399"/>
      <c r="I3" s="399"/>
      <c r="J3" s="399"/>
      <c r="K3" s="399"/>
      <c r="L3" s="399"/>
      <c r="M3" s="395"/>
      <c r="N3" s="396"/>
      <c r="O3" s="35"/>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row>
    <row r="4" spans="1:258" s="158" customFormat="1" ht="18">
      <c r="A4" s="385" t="s">
        <v>304</v>
      </c>
      <c r="B4" s="385"/>
      <c r="C4" s="385"/>
      <c r="D4" s="408" t="s">
        <v>5</v>
      </c>
      <c r="E4" s="409"/>
      <c r="F4" s="409"/>
      <c r="G4" s="409"/>
      <c r="H4" s="409"/>
      <c r="I4" s="409"/>
      <c r="J4" s="409"/>
      <c r="K4" s="409"/>
      <c r="L4" s="409"/>
      <c r="M4" s="409"/>
      <c r="N4" s="410"/>
      <c r="O4" s="145"/>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row>
    <row r="5" spans="1:258" s="158" customFormat="1" ht="38.450000000000003" customHeight="1">
      <c r="A5" s="385" t="s">
        <v>305</v>
      </c>
      <c r="B5" s="385"/>
      <c r="C5" s="385"/>
      <c r="D5" s="370" t="s">
        <v>34</v>
      </c>
      <c r="E5" s="370"/>
      <c r="F5" s="370"/>
      <c r="G5" s="370"/>
      <c r="H5" s="370"/>
      <c r="I5" s="370"/>
      <c r="J5" s="370"/>
      <c r="K5" s="370"/>
      <c r="L5" s="370"/>
      <c r="M5" s="370"/>
      <c r="N5" s="370"/>
      <c r="O5" s="370"/>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row>
    <row r="6" spans="1:258" s="158" customFormat="1" ht="18">
      <c r="A6" s="385" t="s">
        <v>306</v>
      </c>
      <c r="B6" s="385"/>
      <c r="C6" s="385"/>
      <c r="D6" s="386" t="s">
        <v>307</v>
      </c>
      <c r="E6" s="387"/>
      <c r="F6" s="387"/>
      <c r="G6" s="387"/>
      <c r="H6" s="387"/>
      <c r="I6" s="387"/>
      <c r="J6" s="387"/>
      <c r="K6" s="387"/>
      <c r="L6" s="387"/>
      <c r="M6" s="387"/>
      <c r="N6" s="388"/>
      <c r="O6" s="140"/>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row>
    <row r="7" spans="1:258" s="158" customFormat="1" ht="15.6" customHeight="1" thickBot="1">
      <c r="A7" s="141" t="s">
        <v>308</v>
      </c>
      <c r="B7" s="142"/>
      <c r="C7" s="142"/>
      <c r="D7" s="407" t="s">
        <v>309</v>
      </c>
      <c r="E7" s="411" t="s">
        <v>310</v>
      </c>
      <c r="F7" s="412"/>
      <c r="G7" s="412"/>
      <c r="H7" s="413"/>
      <c r="I7" s="381" t="s">
        <v>311</v>
      </c>
      <c r="J7" s="382"/>
      <c r="K7" s="382"/>
      <c r="L7" s="382"/>
      <c r="M7" s="383"/>
      <c r="N7" s="377" t="s">
        <v>312</v>
      </c>
      <c r="O7" s="378"/>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row>
    <row r="8" spans="1:258" s="158" customFormat="1" ht="42" customHeight="1" thickTop="1">
      <c r="A8" s="404" t="s">
        <v>313</v>
      </c>
      <c r="B8" s="406" t="s">
        <v>314</v>
      </c>
      <c r="C8" s="154" t="s">
        <v>315</v>
      </c>
      <c r="D8" s="407"/>
      <c r="E8" s="384" t="s">
        <v>251</v>
      </c>
      <c r="F8" s="384" t="s">
        <v>316</v>
      </c>
      <c r="G8" s="384" t="s">
        <v>317</v>
      </c>
      <c r="H8" s="384" t="s">
        <v>257</v>
      </c>
      <c r="I8" s="379" t="s">
        <v>318</v>
      </c>
      <c r="J8" s="117" t="s">
        <v>319</v>
      </c>
      <c r="K8" s="379" t="s">
        <v>311</v>
      </c>
      <c r="L8" s="379" t="s">
        <v>320</v>
      </c>
      <c r="M8" s="379" t="s">
        <v>321</v>
      </c>
      <c r="N8" s="374" t="s">
        <v>322</v>
      </c>
      <c r="O8" s="374" t="s">
        <v>323</v>
      </c>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row>
    <row r="9" spans="1:258" s="20" customFormat="1" ht="65.25" customHeight="1" thickBot="1">
      <c r="A9" s="405"/>
      <c r="B9" s="407"/>
      <c r="C9" s="155" t="s">
        <v>324</v>
      </c>
      <c r="D9" s="407"/>
      <c r="E9" s="380"/>
      <c r="F9" s="380"/>
      <c r="G9" s="380"/>
      <c r="H9" s="380"/>
      <c r="I9" s="380"/>
      <c r="J9" s="153" t="s">
        <v>325</v>
      </c>
      <c r="K9" s="380" t="s">
        <v>326</v>
      </c>
      <c r="L9" s="380"/>
      <c r="M9" s="380" t="s">
        <v>326</v>
      </c>
      <c r="N9" s="376"/>
      <c r="O9" s="375"/>
      <c r="P9" s="157"/>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row>
    <row r="10" spans="1:258" ht="54.75" customHeight="1">
      <c r="A10" s="363">
        <v>1</v>
      </c>
      <c r="B10" s="363" t="s">
        <v>327</v>
      </c>
      <c r="C10" s="363" t="s">
        <v>328</v>
      </c>
      <c r="D10" s="217" t="s">
        <v>329</v>
      </c>
      <c r="E10" s="366">
        <v>100</v>
      </c>
      <c r="F10" s="366">
        <v>1</v>
      </c>
      <c r="G10" s="368">
        <f>+F10/E10</f>
        <v>0.01</v>
      </c>
      <c r="H10" s="363" t="str">
        <f>CONCATENATE(IF(G10&lt;='8- Políticas de Administración '!$D$6,'8- Políticas de Administración '!$B$6,IF(G10&lt;='8- Políticas de Administración '!$D$7,'8- Políticas de Administración '!$B$6,IF(G10&lt;='8-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45" t="s">
        <v>330</v>
      </c>
      <c r="J10" s="218" t="s">
        <v>331</v>
      </c>
      <c r="K10" s="245" t="str">
        <f>IFERROR(CONCATENATE(INDEX('8- Políticas de Administración '!$B$16:$F$53,MATCH('5- Identificación de Riesgos'!J10,'8- Políticas de Administración '!$C$16:$C$54,0),1)," - ",L10),"")</f>
        <v>Moderado - 3</v>
      </c>
      <c r="L10" s="219">
        <f>IFERROR(VLOOKUP(INDEX('8- Políticas de Administración '!$B$16:$F$63,MATCH('5- Identificación de Riesgos'!J10,'8- Políticas de Administración '!$C$16:$C$64,0),1),'8- Políticas de Administración '!$B$16:$F$64,5,FALSE),"")</f>
        <v>3</v>
      </c>
      <c r="M10" s="363" t="str">
        <f>IFERROR(CONCATENATE(INDEX('8- Políticas de Administración '!$B$16:$F$53,MATCH(ROUND(AVERAGE(L10:L19),0),'8- Políticas de Administración '!$F$16:$F$53,0),1)," - ",ROUND(AVERAGE(L10:L19),0)),"")</f>
        <v>Menor - 2</v>
      </c>
      <c r="N10" s="363" t="str">
        <f>IFERROR(CONCATENATE(VLOOKUP((LEFT(H10,LEN(H10)-4)&amp;LEFT(M10,LEN(M10)-4)),'9- Matriz de Calor '!$D$18:$E$42,2,0)," - ",RIGHT(H10,1)*RIGHT(M10,1)),"")</f>
        <v>Bajo - 2</v>
      </c>
      <c r="O10" s="389">
        <f>RIGHT(H10,1)*RIGHT(M10,1)</f>
        <v>2</v>
      </c>
      <c r="P10" s="157"/>
    </row>
    <row r="11" spans="1:258" ht="51" customHeight="1">
      <c r="A11" s="363"/>
      <c r="B11" s="363"/>
      <c r="C11" s="363"/>
      <c r="D11" s="217" t="s">
        <v>332</v>
      </c>
      <c r="E11" s="366"/>
      <c r="F11" s="366"/>
      <c r="G11" s="368"/>
      <c r="H11" s="363"/>
      <c r="I11" s="245" t="s">
        <v>333</v>
      </c>
      <c r="J11" s="218" t="s">
        <v>334</v>
      </c>
      <c r="K11" s="245" t="str">
        <f>IFERROR(CONCATENATE(INDEX('8- Políticas de Administración '!$B$16:$F$53,MATCH('5- Identificación de Riesgos'!J11,'8- Políticas de Administración '!$C$16:$C$54,0),1)," - ",L11),"")</f>
        <v>Leve - 1</v>
      </c>
      <c r="L11" s="219">
        <f>IFERROR(VLOOKUP(INDEX('8- Políticas de Administración '!$B$16:$F$63,MATCH('5- Identificación de Riesgos'!J11,'8- Políticas de Administración '!$C$16:$C$64,0),1),'8- Políticas de Administración '!$B$16:$F$64,5,FALSE),"")</f>
        <v>1</v>
      </c>
      <c r="M11" s="363"/>
      <c r="N11" s="363"/>
      <c r="O11" s="389"/>
      <c r="P11" s="157"/>
    </row>
    <row r="12" spans="1:258" ht="56.25" customHeight="1">
      <c r="A12" s="363"/>
      <c r="B12" s="363"/>
      <c r="C12" s="363"/>
      <c r="D12" s="217" t="s">
        <v>335</v>
      </c>
      <c r="E12" s="366"/>
      <c r="F12" s="366"/>
      <c r="G12" s="368"/>
      <c r="H12" s="363"/>
      <c r="I12" s="245" t="s">
        <v>336</v>
      </c>
      <c r="J12" s="251" t="s">
        <v>337</v>
      </c>
      <c r="K12" s="245" t="str">
        <f>IFERROR(CONCATENATE(INDEX('8- Políticas de Administración '!$B$16:$F$53,MATCH('5- Identificación de Riesgos'!J12,'8- Políticas de Administración '!$C$16:$C$54,0),1)," - ",L12),"")</f>
        <v>Leve - 1</v>
      </c>
      <c r="L12" s="219">
        <f>IFERROR(VLOOKUP(INDEX('8- Políticas de Administración '!$B$16:$F$63,MATCH('5- Identificación de Riesgos'!J12,'8- Políticas de Administración '!$C$16:$C$64,0),1),'8- Políticas de Administración '!$B$16:$F$64,5,FALSE),"")</f>
        <v>1</v>
      </c>
      <c r="M12" s="363"/>
      <c r="N12" s="363"/>
      <c r="O12" s="389"/>
      <c r="P12" s="157"/>
    </row>
    <row r="13" spans="1:258" ht="33.75" customHeight="1">
      <c r="A13" s="363"/>
      <c r="B13" s="363"/>
      <c r="C13" s="363"/>
      <c r="D13" s="217" t="s">
        <v>338</v>
      </c>
      <c r="E13" s="366"/>
      <c r="F13" s="366"/>
      <c r="G13" s="368"/>
      <c r="H13" s="363"/>
      <c r="I13" s="245"/>
      <c r="J13" s="218"/>
      <c r="K13" s="245" t="str">
        <f>IFERROR(CONCATENATE(INDEX('8- Políticas de Administración '!$B$16:$F$53,MATCH('5- Identificación de Riesgos'!J13,'8- Políticas de Administración '!$C$16:$C$54,0),1)," - ",L13),"")</f>
        <v/>
      </c>
      <c r="L13" s="219" t="str">
        <f>IFERROR(VLOOKUP(INDEX('8- Políticas de Administración '!$B$16:$F$63,MATCH('5- Identificación de Riesgos'!J13,'8- Políticas de Administración '!$C$16:$C$64,0),1),'8- Políticas de Administración '!$B$16:$F$64,5,FALSE),"")</f>
        <v/>
      </c>
      <c r="M13" s="363"/>
      <c r="N13" s="363"/>
      <c r="O13" s="389"/>
      <c r="P13" s="157"/>
    </row>
    <row r="14" spans="1:258" ht="34.5" customHeight="1">
      <c r="A14" s="363"/>
      <c r="B14" s="363"/>
      <c r="C14" s="363"/>
      <c r="D14" s="220" t="s">
        <v>339</v>
      </c>
      <c r="E14" s="366"/>
      <c r="F14" s="366"/>
      <c r="G14" s="368"/>
      <c r="H14" s="363"/>
      <c r="I14" s="245"/>
      <c r="J14" s="218"/>
      <c r="K14" s="245" t="str">
        <f>IFERROR(CONCATENATE(INDEX('8- Políticas de Administración '!$B$16:$F$53,MATCH('5- Identificación de Riesgos'!J14,'8- Políticas de Administración '!$C$16:$C$54,0),1)," - ",L14),"")</f>
        <v/>
      </c>
      <c r="L14" s="219" t="str">
        <f>IFERROR(VLOOKUP(INDEX('8- Políticas de Administración '!$B$16:$F$63,MATCH('5- Identificación de Riesgos'!J14,'8- Políticas de Administración '!$C$16:$C$64,0),1),'8- Políticas de Administración '!$B$16:$F$64,5,FALSE),"")</f>
        <v/>
      </c>
      <c r="M14" s="363"/>
      <c r="N14" s="363"/>
      <c r="O14" s="389"/>
      <c r="P14" s="157"/>
    </row>
    <row r="15" spans="1:258" ht="16.5" hidden="1">
      <c r="A15" s="363"/>
      <c r="B15" s="363"/>
      <c r="C15" s="363"/>
      <c r="D15" s="220"/>
      <c r="E15" s="366"/>
      <c r="F15" s="366"/>
      <c r="G15" s="368"/>
      <c r="H15" s="363"/>
      <c r="I15" s="245"/>
      <c r="J15" s="218"/>
      <c r="K15" s="245"/>
      <c r="L15" s="219"/>
      <c r="M15" s="363"/>
      <c r="N15" s="363"/>
      <c r="O15" s="389"/>
      <c r="P15" s="157"/>
    </row>
    <row r="16" spans="1:258" ht="16.5" hidden="1">
      <c r="A16" s="363"/>
      <c r="B16" s="363"/>
      <c r="C16" s="363"/>
      <c r="D16" s="220"/>
      <c r="E16" s="366"/>
      <c r="F16" s="366"/>
      <c r="G16" s="368"/>
      <c r="H16" s="363"/>
      <c r="I16" s="245"/>
      <c r="J16" s="218"/>
      <c r="K16" s="245"/>
      <c r="L16" s="219"/>
      <c r="M16" s="363"/>
      <c r="N16" s="363"/>
      <c r="O16" s="389"/>
      <c r="P16" s="157"/>
    </row>
    <row r="17" spans="1:16" ht="16.5" hidden="1">
      <c r="A17" s="363"/>
      <c r="B17" s="363"/>
      <c r="C17" s="363"/>
      <c r="D17" s="220"/>
      <c r="E17" s="366"/>
      <c r="F17" s="366"/>
      <c r="G17" s="368"/>
      <c r="H17" s="363"/>
      <c r="I17" s="245"/>
      <c r="J17" s="218"/>
      <c r="K17" s="245"/>
      <c r="L17" s="219"/>
      <c r="M17" s="363"/>
      <c r="N17" s="363"/>
      <c r="O17" s="389"/>
      <c r="P17" s="157"/>
    </row>
    <row r="18" spans="1:16" ht="16.5" hidden="1">
      <c r="A18" s="363"/>
      <c r="B18" s="363"/>
      <c r="C18" s="363"/>
      <c r="D18" s="220"/>
      <c r="E18" s="366"/>
      <c r="F18" s="366"/>
      <c r="G18" s="368"/>
      <c r="H18" s="363"/>
      <c r="I18" s="245"/>
      <c r="J18" s="218"/>
      <c r="K18" s="245"/>
      <c r="L18" s="219"/>
      <c r="M18" s="363"/>
      <c r="N18" s="363"/>
      <c r="O18" s="389"/>
      <c r="P18" s="157"/>
    </row>
    <row r="19" spans="1:16" ht="16.5" hidden="1">
      <c r="A19" s="363"/>
      <c r="B19" s="363"/>
      <c r="C19" s="363"/>
      <c r="D19" s="247"/>
      <c r="E19" s="366"/>
      <c r="F19" s="366"/>
      <c r="G19" s="368"/>
      <c r="H19" s="363"/>
      <c r="I19" s="245"/>
      <c r="J19" s="218"/>
      <c r="K19" s="245" t="str">
        <f>IFERROR(CONCATENATE(INDEX('8- Políticas de Administración '!$B$16:$F$53,MATCH('5- Identificación de Riesgos'!J19,'8- Políticas de Administración '!$C$16:$C$54,0),1)," - ",L19),"")</f>
        <v/>
      </c>
      <c r="L19" s="219" t="str">
        <f>IFERROR(VLOOKUP(INDEX('8- Políticas de Administración '!$B$16:$F$63,MATCH('5- Identificación de Riesgos'!J19,'8- Políticas de Administración '!$C$16:$C$64,0),1),'8- Políticas de Administración '!$B$16:$F$64,5,FALSE),"")</f>
        <v/>
      </c>
      <c r="M19" s="363"/>
      <c r="N19" s="363"/>
      <c r="O19" s="389"/>
      <c r="P19" s="157"/>
    </row>
    <row r="20" spans="1:16" ht="35.25" customHeight="1">
      <c r="A20" s="363">
        <v>2</v>
      </c>
      <c r="B20" s="363" t="s">
        <v>340</v>
      </c>
      <c r="C20" s="363" t="s">
        <v>341</v>
      </c>
      <c r="D20" s="217" t="s">
        <v>342</v>
      </c>
      <c r="E20" s="366">
        <v>365</v>
      </c>
      <c r="F20" s="366">
        <v>1</v>
      </c>
      <c r="G20" s="368">
        <f t="shared" ref="G20" si="0">+F20/E20</f>
        <v>2.7397260273972603E-3</v>
      </c>
      <c r="H20" s="363" t="str">
        <f>CONCATENATE(IF(G20&lt;='8- Políticas de Administración '!$D$6,'8- Políticas de Administración '!$B$6,IF(G20&lt;='8- Políticas de Administración '!$D$7,'8- Políticas de Administración '!$B$6,IF(G20&lt;='8-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45" t="s">
        <v>343</v>
      </c>
      <c r="J20" s="218" t="s">
        <v>344</v>
      </c>
      <c r="K20" s="245" t="str">
        <f>IFERROR(CONCATENATE(INDEX('8- Políticas de Administración '!$B$16:$F$53,MATCH('5- Identificación de Riesgos'!J20,'8- Políticas de Administración '!$C$16:$C$54,0),1)," - ",L20),"")</f>
        <v>Menor - 2</v>
      </c>
      <c r="L20" s="219">
        <f>IFERROR(VLOOKUP(INDEX('8- Políticas de Administración '!$B$16:$F$63,MATCH('5- Identificación de Riesgos'!J20,'8- Políticas de Administración '!$C$16:$C$64,0),1),'8- Políticas de Administración '!$B$16:$F$64,5,FALSE),"")</f>
        <v>2</v>
      </c>
      <c r="M20" s="363" t="str">
        <f>IFERROR(CONCATENATE(INDEX('8- Políticas de Administración '!$B$16:$F$53,MATCH(ROUND(AVERAGE(L20:L29),0),'8- Políticas de Administración '!$F$16:$F$53,0),1)," - ",ROUND(AVERAGE(L20:L29),0)),"")</f>
        <v>Menor - 2</v>
      </c>
      <c r="N20" s="363" t="str">
        <f>IFERROR(CONCATENATE(VLOOKUP((LEFT(H20,LEN(H20)-4)&amp;LEFT(M20,LEN(M20)-4)),'9- Matriz de Calor '!$D$18:$E$42,2,0)," - ",RIGHT(H20,1)*RIGHT(M20,1)),"")</f>
        <v>Bajo - 2</v>
      </c>
      <c r="O20" s="373">
        <f>RIGHT(H20,1)*RIGHT(M20,1)</f>
        <v>2</v>
      </c>
    </row>
    <row r="21" spans="1:16" ht="60.75" customHeight="1">
      <c r="A21" s="363"/>
      <c r="B21" s="363"/>
      <c r="C21" s="363"/>
      <c r="D21" s="217" t="s">
        <v>345</v>
      </c>
      <c r="E21" s="366"/>
      <c r="F21" s="366"/>
      <c r="G21" s="368"/>
      <c r="H21" s="363"/>
      <c r="I21" s="245" t="s">
        <v>336</v>
      </c>
      <c r="J21" s="218" t="s">
        <v>337</v>
      </c>
      <c r="K21" s="245" t="str">
        <f>IFERROR(CONCATENATE(INDEX('8- Políticas de Administración '!$B$16:$F$53,MATCH('5- Identificación de Riesgos'!J21,'8- Políticas de Administración '!$C$16:$C$54,0),1)," - ",L21),"")</f>
        <v>Leve - 1</v>
      </c>
      <c r="L21" s="219">
        <f>IFERROR(VLOOKUP(INDEX('8- Políticas de Administración '!$B$16:$F$63,MATCH('5- Identificación de Riesgos'!J21,'8- Políticas de Administración '!$C$16:$C$64,0),1),'8- Políticas de Administración '!$B$16:$F$64,5,FALSE),"")</f>
        <v>1</v>
      </c>
      <c r="M21" s="363"/>
      <c r="N21" s="363"/>
      <c r="O21" s="364"/>
    </row>
    <row r="22" spans="1:16" ht="15.75" hidden="1" customHeight="1" thickBot="1">
      <c r="A22" s="363"/>
      <c r="B22" s="363"/>
      <c r="C22" s="363"/>
      <c r="D22" s="217"/>
      <c r="E22" s="366"/>
      <c r="F22" s="366"/>
      <c r="G22" s="368"/>
      <c r="H22" s="363"/>
      <c r="I22" s="245"/>
      <c r="J22" s="218"/>
      <c r="K22" s="245" t="str">
        <f>IFERROR(CONCATENATE(INDEX('8- Políticas de Administración '!$B$16:$F$53,MATCH('5- Identificación de Riesgos'!J22,'8- Políticas de Administración '!$C$16:$C$54,0),1)," - ",L22),"")</f>
        <v/>
      </c>
      <c r="L22" s="219" t="str">
        <f>IFERROR(VLOOKUP(INDEX('8- Políticas de Administración '!$B$16:$F$63,MATCH('5- Identificación de Riesgos'!J22,'8- Políticas de Administración '!$C$16:$C$64,0),1),'8- Políticas de Administración '!$B$16:$F$64,5,FALSE),"")</f>
        <v/>
      </c>
      <c r="M22" s="363"/>
      <c r="N22" s="363"/>
      <c r="O22" s="364"/>
    </row>
    <row r="23" spans="1:16" ht="15" hidden="1" customHeight="1">
      <c r="A23" s="363"/>
      <c r="B23" s="363"/>
      <c r="C23" s="363"/>
      <c r="D23" s="217"/>
      <c r="E23" s="366"/>
      <c r="F23" s="366"/>
      <c r="G23" s="368"/>
      <c r="H23" s="363"/>
      <c r="I23" s="245"/>
      <c r="J23" s="218"/>
      <c r="K23" s="245"/>
      <c r="L23" s="219"/>
      <c r="M23" s="363"/>
      <c r="N23" s="363"/>
      <c r="O23" s="364"/>
    </row>
    <row r="24" spans="1:16" ht="15" hidden="1" customHeight="1">
      <c r="A24" s="363"/>
      <c r="B24" s="363"/>
      <c r="C24" s="363"/>
      <c r="D24" s="217"/>
      <c r="E24" s="366"/>
      <c r="F24" s="366"/>
      <c r="G24" s="368"/>
      <c r="H24" s="363"/>
      <c r="I24" s="245"/>
      <c r="J24" s="218"/>
      <c r="K24" s="245"/>
      <c r="L24" s="219"/>
      <c r="M24" s="363"/>
      <c r="N24" s="363"/>
      <c r="O24" s="364"/>
    </row>
    <row r="25" spans="1:16" ht="15" hidden="1" customHeight="1">
      <c r="A25" s="363"/>
      <c r="B25" s="363"/>
      <c r="C25" s="363"/>
      <c r="D25" s="217"/>
      <c r="E25" s="366"/>
      <c r="F25" s="366"/>
      <c r="G25" s="368"/>
      <c r="H25" s="363"/>
      <c r="I25" s="245"/>
      <c r="J25" s="218"/>
      <c r="K25" s="245"/>
      <c r="L25" s="219"/>
      <c r="M25" s="363"/>
      <c r="N25" s="363"/>
      <c r="O25" s="364"/>
    </row>
    <row r="26" spans="1:16" ht="15" hidden="1" customHeight="1">
      <c r="A26" s="363"/>
      <c r="B26" s="363"/>
      <c r="C26" s="363"/>
      <c r="D26" s="217"/>
      <c r="E26" s="366"/>
      <c r="F26" s="366"/>
      <c r="G26" s="368"/>
      <c r="H26" s="363"/>
      <c r="I26" s="245"/>
      <c r="J26" s="218"/>
      <c r="K26" s="245"/>
      <c r="L26" s="219"/>
      <c r="M26" s="363"/>
      <c r="N26" s="363"/>
      <c r="O26" s="364"/>
    </row>
    <row r="27" spans="1:16" ht="15" hidden="1" customHeight="1">
      <c r="A27" s="363"/>
      <c r="B27" s="363"/>
      <c r="C27" s="363"/>
      <c r="D27" s="217"/>
      <c r="E27" s="366"/>
      <c r="F27" s="366"/>
      <c r="G27" s="368"/>
      <c r="H27" s="363"/>
      <c r="I27" s="245"/>
      <c r="J27" s="218"/>
      <c r="K27" s="245"/>
      <c r="L27" s="219"/>
      <c r="M27" s="363"/>
      <c r="N27" s="363"/>
      <c r="O27" s="364"/>
    </row>
    <row r="28" spans="1:16" ht="15" hidden="1" customHeight="1">
      <c r="A28" s="363"/>
      <c r="B28" s="363"/>
      <c r="C28" s="363"/>
      <c r="D28" s="217"/>
      <c r="E28" s="366"/>
      <c r="F28" s="366"/>
      <c r="G28" s="368"/>
      <c r="H28" s="363"/>
      <c r="I28" s="245"/>
      <c r="J28" s="218"/>
      <c r="K28" s="245"/>
      <c r="L28" s="219"/>
      <c r="M28" s="363"/>
      <c r="N28" s="363"/>
      <c r="O28" s="364"/>
    </row>
    <row r="29" spans="1:16" ht="15.75" hidden="1" customHeight="1" thickBot="1">
      <c r="A29" s="363"/>
      <c r="B29" s="363"/>
      <c r="C29" s="363"/>
      <c r="D29" s="247"/>
      <c r="E29" s="366"/>
      <c r="F29" s="366"/>
      <c r="G29" s="368"/>
      <c r="H29" s="363"/>
      <c r="I29" s="245"/>
      <c r="J29" s="218"/>
      <c r="K29" s="245" t="str">
        <f>IFERROR(CONCATENATE(INDEX('8- Políticas de Administración '!$B$16:$F$53,MATCH('5- Identificación de Riesgos'!J29,'8- Políticas de Administración '!$C$16:$C$54,0),1)," - ",L29),"")</f>
        <v/>
      </c>
      <c r="L29" s="219" t="str">
        <f>IFERROR(VLOOKUP(INDEX('8- Políticas de Administración '!$B$16:$F$63,MATCH('5- Identificación de Riesgos'!J29,'8- Políticas de Administración '!$C$16:$C$64,0),1),'8- Políticas de Administración '!$B$16:$F$64,5,FALSE),"")</f>
        <v/>
      </c>
      <c r="M29" s="363"/>
      <c r="N29" s="363"/>
      <c r="O29" s="364"/>
    </row>
    <row r="30" spans="1:16" ht="15" hidden="1" customHeight="1">
      <c r="A30" s="363">
        <v>3</v>
      </c>
      <c r="B30" s="366" t="s">
        <v>346</v>
      </c>
      <c r="C30" s="366" t="s">
        <v>347</v>
      </c>
      <c r="D30" s="217"/>
      <c r="E30" s="366"/>
      <c r="F30" s="366"/>
      <c r="G30" s="368" t="e">
        <f t="shared" ref="G30" si="1">+F30/E30</f>
        <v>#DIV/0!</v>
      </c>
      <c r="H30" s="363" t="e">
        <f>CONCATENATE(IF(G30&lt;='8- Políticas de Administración '!$D$6,'8- Políticas de Administración '!$B$6,IF(G30&lt;='8- Políticas de Administración '!$D$7,'8- Políticas de Administración '!$B$6,IF(G30&lt;='8-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#DIV/0!</v>
      </c>
      <c r="I30" s="245"/>
      <c r="J30" s="218"/>
      <c r="K30" s="245" t="str">
        <f>IFERROR(CONCATENATE(INDEX('8- Políticas de Administración '!$B$16:$F$53,MATCH('5- Identificación de Riesgos'!J30,'8- Políticas de Administración '!$C$16:$C$54,0),1)," - ",L30),"")</f>
        <v/>
      </c>
      <c r="L30" s="219" t="str">
        <f>IFERROR(VLOOKUP(INDEX('8- Políticas de Administración '!$B$16:$F$63,MATCH('5- Identificación de Riesgos'!J30,'8- Políticas de Administración '!$C$16:$C$64,0),1),'8- Políticas de Administración '!$B$16:$F$64,5,FALSE),"")</f>
        <v/>
      </c>
      <c r="M30" s="363" t="str">
        <f>IFERROR(CONCATENATE(INDEX('8- Políticas de Administración '!$B$16:$F$53,MATCH(ROUND(AVERAGE(L30:L39),0),'8- Políticas de Administración '!$F$16:$F$53,0),1)," - ",ROUND(AVERAGE(L30:L39),0)),"")</f>
        <v/>
      </c>
      <c r="N30" s="363" t="str">
        <f>IFERROR(CONCATENATE(VLOOKUP((LEFT(H30,LEN(H30)-4)&amp;LEFT(M30,LEN(M30)-4)),'9- Matriz de Calor '!$D$18:$E$42,2,0)," - ",RIGHT(H30,1)*RIGHT(M30,1)),"")</f>
        <v/>
      </c>
      <c r="O30" s="364" t="e">
        <f>RIGHT(H30,1)*RIGHT(M30,1)</f>
        <v>#DIV/0!</v>
      </c>
    </row>
    <row r="31" spans="1:16" ht="15" hidden="1" customHeight="1">
      <c r="A31" s="363"/>
      <c r="B31" s="366"/>
      <c r="C31" s="366"/>
      <c r="D31" s="217"/>
      <c r="E31" s="366"/>
      <c r="F31" s="366"/>
      <c r="G31" s="368"/>
      <c r="H31" s="363"/>
      <c r="I31" s="245"/>
      <c r="J31" s="218"/>
      <c r="K31" s="245"/>
      <c r="L31" s="219"/>
      <c r="M31" s="363"/>
      <c r="N31" s="363"/>
      <c r="O31" s="364"/>
    </row>
    <row r="32" spans="1:16" ht="15" hidden="1" customHeight="1">
      <c r="A32" s="363"/>
      <c r="B32" s="366"/>
      <c r="C32" s="366"/>
      <c r="D32" s="217"/>
      <c r="E32" s="366"/>
      <c r="F32" s="366"/>
      <c r="G32" s="368"/>
      <c r="H32" s="363"/>
      <c r="I32" s="245"/>
      <c r="J32" s="218"/>
      <c r="K32" s="245"/>
      <c r="L32" s="219"/>
      <c r="M32" s="363"/>
      <c r="N32" s="363"/>
      <c r="O32" s="364"/>
    </row>
    <row r="33" spans="1:15" ht="15" hidden="1" customHeight="1">
      <c r="A33" s="363"/>
      <c r="B33" s="366"/>
      <c r="C33" s="366"/>
      <c r="D33" s="217"/>
      <c r="E33" s="366"/>
      <c r="F33" s="366"/>
      <c r="G33" s="368"/>
      <c r="H33" s="363"/>
      <c r="I33" s="245"/>
      <c r="J33" s="218"/>
      <c r="K33" s="245"/>
      <c r="L33" s="219"/>
      <c r="M33" s="363"/>
      <c r="N33" s="363"/>
      <c r="O33" s="364"/>
    </row>
    <row r="34" spans="1:15" ht="15" hidden="1" customHeight="1">
      <c r="A34" s="363"/>
      <c r="B34" s="366"/>
      <c r="C34" s="366"/>
      <c r="D34" s="217"/>
      <c r="E34" s="366"/>
      <c r="F34" s="366"/>
      <c r="G34" s="368"/>
      <c r="H34" s="363"/>
      <c r="I34" s="245"/>
      <c r="J34" s="218"/>
      <c r="K34" s="245"/>
      <c r="L34" s="219"/>
      <c r="M34" s="363"/>
      <c r="N34" s="363"/>
      <c r="O34" s="364"/>
    </row>
    <row r="35" spans="1:15" ht="15" hidden="1" customHeight="1">
      <c r="A35" s="363"/>
      <c r="B35" s="366"/>
      <c r="C35" s="366"/>
      <c r="D35" s="217"/>
      <c r="E35" s="366"/>
      <c r="F35" s="366"/>
      <c r="G35" s="368"/>
      <c r="H35" s="363"/>
      <c r="I35" s="245"/>
      <c r="J35" s="218"/>
      <c r="K35" s="245" t="str">
        <f>IFERROR(CONCATENATE(INDEX('8- Políticas de Administración '!$B$16:$F$53,MATCH('5- Identificación de Riesgos'!J35,'8- Políticas de Administración '!$C$16:$C$54,0),1)," - ",L35),"")</f>
        <v/>
      </c>
      <c r="L35" s="219" t="str">
        <f>IFERROR(VLOOKUP(INDEX('8- Políticas de Administración '!$B$16:$F$63,MATCH('5- Identificación de Riesgos'!J35,'8- Políticas de Administración '!$C$16:$C$64,0),1),'8- Políticas de Administración '!$B$16:$F$64,5,FALSE),"")</f>
        <v/>
      </c>
      <c r="M35" s="363"/>
      <c r="N35" s="363"/>
      <c r="O35" s="364"/>
    </row>
    <row r="36" spans="1:15" ht="15" hidden="1" customHeight="1">
      <c r="A36" s="363"/>
      <c r="B36" s="366"/>
      <c r="C36" s="366"/>
      <c r="D36" s="217"/>
      <c r="E36" s="366"/>
      <c r="F36" s="366"/>
      <c r="G36" s="368"/>
      <c r="H36" s="363"/>
      <c r="I36" s="245"/>
      <c r="J36" s="218"/>
      <c r="K36" s="245"/>
      <c r="L36" s="219"/>
      <c r="M36" s="363"/>
      <c r="N36" s="363"/>
      <c r="O36" s="364"/>
    </row>
    <row r="37" spans="1:15" ht="15" hidden="1" customHeight="1">
      <c r="A37" s="363"/>
      <c r="B37" s="366"/>
      <c r="C37" s="366"/>
      <c r="D37" s="217"/>
      <c r="E37" s="366"/>
      <c r="F37" s="366"/>
      <c r="G37" s="368"/>
      <c r="H37" s="363"/>
      <c r="I37" s="245"/>
      <c r="J37" s="218"/>
      <c r="K37" s="245"/>
      <c r="L37" s="219"/>
      <c r="M37" s="363"/>
      <c r="N37" s="363"/>
      <c r="O37" s="364"/>
    </row>
    <row r="38" spans="1:15" ht="15" hidden="1" customHeight="1">
      <c r="A38" s="363"/>
      <c r="B38" s="366"/>
      <c r="C38" s="366"/>
      <c r="D38" s="217"/>
      <c r="E38" s="366"/>
      <c r="F38" s="366"/>
      <c r="G38" s="368"/>
      <c r="H38" s="363"/>
      <c r="I38" s="245"/>
      <c r="J38" s="218"/>
      <c r="K38" s="245"/>
      <c r="L38" s="219"/>
      <c r="M38" s="363"/>
      <c r="N38" s="363"/>
      <c r="O38" s="364"/>
    </row>
    <row r="39" spans="1:15" ht="15.75" hidden="1" customHeight="1" thickBot="1">
      <c r="A39" s="363"/>
      <c r="B39" s="366"/>
      <c r="C39" s="366"/>
      <c r="D39" s="247"/>
      <c r="E39" s="366"/>
      <c r="F39" s="366"/>
      <c r="G39" s="368"/>
      <c r="H39" s="363"/>
      <c r="I39" s="245"/>
      <c r="J39" s="218"/>
      <c r="K39" s="245" t="str">
        <f>IFERROR(CONCATENATE(INDEX('8- Políticas de Administración '!$B$16:$F$53,MATCH('5- Identificación de Riesgos'!J39,'8- Políticas de Administración '!$C$16:$C$54,0),1)," - ",L39),"")</f>
        <v/>
      </c>
      <c r="L39" s="219" t="str">
        <f>IFERROR(VLOOKUP(INDEX('8- Políticas de Administración '!$B$16:$F$63,MATCH('5- Identificación de Riesgos'!J39,'8- Políticas de Administración '!$C$16:$C$64,0),1),'8- Políticas de Administración '!$B$16:$F$64,5,FALSE),"")</f>
        <v/>
      </c>
      <c r="M39" s="363"/>
      <c r="N39" s="363"/>
      <c r="O39" s="364"/>
    </row>
    <row r="40" spans="1:15" ht="63" customHeight="1">
      <c r="A40" s="369">
        <v>4</v>
      </c>
      <c r="B40" s="366" t="s">
        <v>348</v>
      </c>
      <c r="C40" s="363" t="s">
        <v>349</v>
      </c>
      <c r="D40" s="254" t="s">
        <v>350</v>
      </c>
      <c r="E40" s="366">
        <v>20</v>
      </c>
      <c r="F40" s="366">
        <v>3</v>
      </c>
      <c r="G40" s="368">
        <f t="shared" ref="G40" si="2">F40/E40</f>
        <v>0.15</v>
      </c>
      <c r="H40" s="363" t="str">
        <f>CONCATENATE(IF(G40&lt;='8- Políticas de Administración '!$D$6,'8- Políticas de Administración '!$B$6,IF(G40&lt;='8- Políticas de Administración '!$D$7,'8- Políticas de Administración '!$B$6,IF(G40&lt;='8-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241" t="s">
        <v>330</v>
      </c>
      <c r="J40" s="251" t="s">
        <v>351</v>
      </c>
      <c r="K40" s="245" t="str">
        <f>IFERROR(CONCATENATE(INDEX('8- Políticas de Administración '!$B$16:$F$53,MATCH('5- Identificación de Riesgos'!J40,'8- Políticas de Administración '!$C$16:$C$54,0),1)," - ",L40),"")</f>
        <v>Mayor - 4</v>
      </c>
      <c r="L40" s="219">
        <f>IFERROR(VLOOKUP(INDEX('8- Políticas de Administración '!$B$16:$F$63,MATCH('5- Identificación de Riesgos'!J40,'8- Políticas de Administración '!$C$16:$C$64,0),1),'8- Políticas de Administración '!$B$16:$F$64,5,FALSE),"")</f>
        <v>4</v>
      </c>
      <c r="M40" s="363" t="str">
        <f>IFERROR(CONCATENATE(INDEX('8- Políticas de Administración '!$B$16:$F$53,MATCH(ROUND(AVERAGE(L40:L49),0),'8- Políticas de Administración '!$F$16:$F$53,0),1)," - ",ROUND(AVERAGE(L40:L49),0)),"")</f>
        <v>Menor - 2</v>
      </c>
      <c r="N40" s="363" t="str">
        <f>IFERROR(CONCATENATE(VLOOKUP((LEFT(H40,LEN(H40)-4)&amp;LEFT(M40,LEN(M40)-4)),'9- Matriz de Calor '!$D$18:$E$42,2,0)," - ",RIGHT(H40,1)*RIGHT(M40,1)),"")</f>
        <v>Moderado - 6</v>
      </c>
      <c r="O40" s="364">
        <f>RIGHT(H40,1)*RIGHT(M40,1)</f>
        <v>6</v>
      </c>
    </row>
    <row r="41" spans="1:15" ht="42" customHeight="1">
      <c r="A41" s="369"/>
      <c r="B41" s="366"/>
      <c r="C41" s="363"/>
      <c r="D41" s="249" t="s">
        <v>352</v>
      </c>
      <c r="E41" s="366"/>
      <c r="F41" s="366"/>
      <c r="G41" s="368"/>
      <c r="H41" s="363"/>
      <c r="I41" s="241" t="s">
        <v>336</v>
      </c>
      <c r="J41" s="251" t="s">
        <v>337</v>
      </c>
      <c r="K41" s="245" t="str">
        <f>IFERROR(CONCATENATE(INDEX('8- Políticas de Administración '!$B$16:$F$53,MATCH('5- Identificación de Riesgos'!J41,'8- Políticas de Administración '!$C$16:$C$54,0),1)," - ",L41),"")</f>
        <v>Leve - 1</v>
      </c>
      <c r="L41" s="219">
        <f>IFERROR(VLOOKUP(INDEX('8- Políticas de Administración '!$B$16:$F$63,MATCH('5- Identificación de Riesgos'!J41,'8- Políticas de Administración '!$C$16:$C$64,0),1),'8- Políticas de Administración '!$B$16:$F$64,5,FALSE),"")</f>
        <v>1</v>
      </c>
      <c r="M41" s="363"/>
      <c r="N41" s="363"/>
      <c r="O41" s="364"/>
    </row>
    <row r="42" spans="1:15" ht="32.25" customHeight="1">
      <c r="A42" s="369"/>
      <c r="B42" s="366"/>
      <c r="C42" s="363"/>
      <c r="D42" s="252" t="s">
        <v>353</v>
      </c>
      <c r="E42" s="366"/>
      <c r="F42" s="366"/>
      <c r="G42" s="368"/>
      <c r="H42" s="363"/>
      <c r="I42" s="241" t="s">
        <v>354</v>
      </c>
      <c r="J42" s="251" t="s">
        <v>355</v>
      </c>
      <c r="K42" s="245" t="str">
        <f>IFERROR(CONCATENATE(INDEX('8- Políticas de Administración '!$B$16:$F$53,MATCH('5- Identificación de Riesgos'!J42,'8- Políticas de Administración '!$C$16:$C$54,0),1)," - ",L42),"")</f>
        <v>Leve - 1</v>
      </c>
      <c r="L42" s="219">
        <f>IFERROR(VLOOKUP(INDEX('8- Políticas de Administración '!$B$16:$F$63,MATCH('5- Identificación de Riesgos'!J42,'8- Políticas de Administración '!$C$16:$C$64,0),1),'8- Políticas de Administración '!$B$16:$F$64,5,FALSE),"")</f>
        <v>1</v>
      </c>
      <c r="M42" s="363"/>
      <c r="N42" s="363"/>
      <c r="O42" s="364"/>
    </row>
    <row r="43" spans="1:15" ht="39" thickBot="1">
      <c r="A43" s="369"/>
      <c r="B43" s="366"/>
      <c r="C43" s="363"/>
      <c r="D43" s="249" t="s">
        <v>356</v>
      </c>
      <c r="E43" s="366"/>
      <c r="F43" s="366"/>
      <c r="G43" s="368"/>
      <c r="H43" s="363"/>
      <c r="I43" s="241" t="s">
        <v>333</v>
      </c>
      <c r="J43" s="251" t="s">
        <v>334</v>
      </c>
      <c r="K43" s="245" t="str">
        <f>IFERROR(CONCATENATE(INDEX('8- Políticas de Administración '!$B$16:$F$53,MATCH('5- Identificación de Riesgos'!J43,'8- Políticas de Administración '!$C$16:$C$54,0),1)," - ",L43),"")</f>
        <v>Leve - 1</v>
      </c>
      <c r="L43" s="219">
        <f>IFERROR(VLOOKUP(INDEX('8- Políticas de Administración '!$B$16:$F$63,MATCH('5- Identificación de Riesgos'!J43,'8- Políticas de Administración '!$C$16:$C$64,0),1),'8- Políticas de Administración '!$B$16:$F$64,5,FALSE),"")</f>
        <v>1</v>
      </c>
      <c r="M43" s="363"/>
      <c r="N43" s="363"/>
      <c r="O43" s="364"/>
    </row>
    <row r="44" spans="1:15" hidden="1">
      <c r="A44" s="369"/>
      <c r="B44" s="366"/>
      <c r="C44" s="363"/>
      <c r="D44" s="247"/>
      <c r="E44" s="366"/>
      <c r="F44" s="366"/>
      <c r="G44" s="368"/>
      <c r="H44" s="363"/>
      <c r="I44" s="245"/>
      <c r="J44" s="218"/>
      <c r="K44" s="245" t="str">
        <f>IFERROR(CONCATENATE(INDEX('8- Políticas de Administración '!$B$16:$F$53,MATCH('5- Identificación de Riesgos'!J44,'8- Políticas de Administración '!$C$16:$C$54,0),1)," - ",L44),"")</f>
        <v/>
      </c>
      <c r="L44" s="219" t="str">
        <f>IFERROR(VLOOKUP(INDEX('8- Políticas de Administración '!$B$16:$F$63,MATCH('5- Identificación de Riesgos'!J44,'8- Políticas de Administración '!$C$16:$C$64,0),1),'8- Políticas de Administración '!$B$16:$F$64,5,FALSE),"")</f>
        <v/>
      </c>
      <c r="M44" s="363"/>
      <c r="N44" s="363"/>
      <c r="O44" s="364"/>
    </row>
    <row r="45" spans="1:15" hidden="1">
      <c r="A45" s="369"/>
      <c r="B45" s="366"/>
      <c r="C45" s="363"/>
      <c r="D45" s="247"/>
      <c r="E45" s="366"/>
      <c r="F45" s="366"/>
      <c r="G45" s="368"/>
      <c r="H45" s="363"/>
      <c r="I45" s="245"/>
      <c r="J45" s="218"/>
      <c r="K45" s="245" t="str">
        <f>IFERROR(CONCATENATE(INDEX('8- Políticas de Administración '!$B$16:$F$53,MATCH('5- Identificación de Riesgos'!J45,'8- Políticas de Administración '!$C$16:$C$54,0),1)," - ",L45),"")</f>
        <v/>
      </c>
      <c r="L45" s="219" t="str">
        <f>IFERROR(VLOOKUP(INDEX('8- Políticas de Administración '!$B$16:$F$63,MATCH('5- Identificación de Riesgos'!J45,'8- Políticas de Administración '!$C$16:$C$64,0),1),'8- Políticas de Administración '!$B$16:$F$64,5,FALSE),"")</f>
        <v/>
      </c>
      <c r="M45" s="363"/>
      <c r="N45" s="363"/>
      <c r="O45" s="364"/>
    </row>
    <row r="46" spans="1:15" hidden="1">
      <c r="A46" s="369"/>
      <c r="B46" s="366"/>
      <c r="C46" s="363"/>
      <c r="D46" s="247"/>
      <c r="E46" s="366"/>
      <c r="F46" s="366"/>
      <c r="G46" s="368"/>
      <c r="H46" s="363"/>
      <c r="I46" s="245"/>
      <c r="J46" s="218"/>
      <c r="K46" s="245"/>
      <c r="L46" s="219"/>
      <c r="M46" s="363"/>
      <c r="N46" s="363"/>
      <c r="O46" s="364"/>
    </row>
    <row r="47" spans="1:15" ht="15" hidden="1" customHeight="1">
      <c r="A47" s="369"/>
      <c r="B47" s="366"/>
      <c r="C47" s="363"/>
      <c r="D47" s="247"/>
      <c r="E47" s="366"/>
      <c r="F47" s="366"/>
      <c r="G47" s="368"/>
      <c r="H47" s="363"/>
      <c r="I47" s="245"/>
      <c r="J47" s="218"/>
      <c r="K47" s="245"/>
      <c r="L47" s="219"/>
      <c r="M47" s="363"/>
      <c r="N47" s="363"/>
      <c r="O47" s="364"/>
    </row>
    <row r="48" spans="1:15" ht="15" hidden="1" customHeight="1">
      <c r="A48" s="369"/>
      <c r="B48" s="366"/>
      <c r="C48" s="363"/>
      <c r="D48" s="247"/>
      <c r="E48" s="366"/>
      <c r="F48" s="366"/>
      <c r="G48" s="368"/>
      <c r="H48" s="363"/>
      <c r="I48" s="245"/>
      <c r="J48" s="218"/>
      <c r="K48" s="245"/>
      <c r="L48" s="219"/>
      <c r="M48" s="363"/>
      <c r="N48" s="363"/>
      <c r="O48" s="364"/>
    </row>
    <row r="49" spans="1:23" ht="15.75" hidden="1" customHeight="1" thickBot="1">
      <c r="A49" s="369"/>
      <c r="B49" s="366"/>
      <c r="C49" s="363"/>
      <c r="D49" s="247"/>
      <c r="E49" s="366"/>
      <c r="F49" s="366"/>
      <c r="G49" s="368"/>
      <c r="H49" s="363"/>
      <c r="I49" s="245"/>
      <c r="J49" s="218"/>
      <c r="K49" s="245" t="str">
        <f>IFERROR(CONCATENATE(INDEX('8- Políticas de Administración '!$B$16:$F$53,MATCH('5- Identificación de Riesgos'!J49,'8- Políticas de Administración '!$C$16:$C$54,0),1)," - ",L49),"")</f>
        <v/>
      </c>
      <c r="L49" s="219" t="str">
        <f>IFERROR(VLOOKUP(INDEX('8- Políticas de Administración '!$B$16:$F$63,MATCH('5- Identificación de Riesgos'!J49,'8- Políticas de Administración '!$C$16:$C$64,0),1),'8- Políticas de Administración '!$B$16:$F$64,5,FALSE),"")</f>
        <v/>
      </c>
      <c r="M49" s="363"/>
      <c r="N49" s="363"/>
      <c r="O49" s="364"/>
    </row>
    <row r="50" spans="1:23" ht="69" customHeight="1">
      <c r="A50" s="369">
        <v>5</v>
      </c>
      <c r="B50" s="366" t="s">
        <v>357</v>
      </c>
      <c r="C50" s="363" t="s">
        <v>358</v>
      </c>
      <c r="D50" s="221" t="s">
        <v>359</v>
      </c>
      <c r="E50" s="366">
        <v>365</v>
      </c>
      <c r="F50" s="366">
        <v>1</v>
      </c>
      <c r="G50" s="368">
        <f t="shared" ref="G50" si="3">F50/E50</f>
        <v>2.7397260273972603E-3</v>
      </c>
      <c r="H50" s="363" t="str">
        <f>CONCATENATE(IF(G50&lt;='8- Políticas de Administración '!$D$6,'8- Políticas de Administración '!$B$6,IF(G50&lt;='8- Políticas de Administración '!$D$7,'8- Políticas de Administración '!$B$6,IF(G50&lt;='8-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55" t="s">
        <v>330</v>
      </c>
      <c r="J50" s="253" t="s">
        <v>360</v>
      </c>
      <c r="K50" s="245" t="str">
        <f>IFERROR(CONCATENATE(INDEX('8- Políticas de Administración '!$B$16:$F$53,MATCH('5- Identificación de Riesgos'!J50,'8- Políticas de Administración '!$C$16:$C$54,0),1)," - ",L50),"")</f>
        <v>Menor - 2</v>
      </c>
      <c r="L50" s="219">
        <f>IFERROR(VLOOKUP(INDEX('8- Políticas de Administración '!$B$16:$F$63,MATCH('5- Identificación de Riesgos'!J50,'8- Políticas de Administración '!$C$16:$C$64,0),1),'8- Políticas de Administración '!$B$16:$F$64,5,FALSE),"")</f>
        <v>2</v>
      </c>
      <c r="M50" s="363" t="str">
        <f>IFERROR(CONCATENATE(INDEX('8- Políticas de Administración '!$B$16:$F$53,MATCH(ROUND(AVERAGE(L50:L59),0),'8- Políticas de Administración '!$F$16:$F$53,0),1)," - ",ROUND(AVERAGE(L50:L59),0)),"")</f>
        <v>Menor - 2</v>
      </c>
      <c r="N50" s="363" t="str">
        <f>IFERROR(CONCATENATE(VLOOKUP((LEFT(H50,LEN(H50)-4)&amp;LEFT(M50,LEN(M50)-4)),'9- Matriz de Calor '!$D$18:$E$42,2,0)," - ",RIGHT(H50,1)*RIGHT(M50,1)),"")</f>
        <v>Bajo - 2</v>
      </c>
      <c r="O50" s="371">
        <f>RIGHT(H50,1)*RIGHT(M50,1)</f>
        <v>2</v>
      </c>
    </row>
    <row r="51" spans="1:23" ht="45.75" customHeight="1">
      <c r="A51" s="369"/>
      <c r="B51" s="366"/>
      <c r="C51" s="363"/>
      <c r="D51" s="221" t="s">
        <v>361</v>
      </c>
      <c r="E51" s="366"/>
      <c r="F51" s="366"/>
      <c r="G51" s="368"/>
      <c r="H51" s="363"/>
      <c r="I51" s="256" t="s">
        <v>343</v>
      </c>
      <c r="J51" s="251" t="s">
        <v>362</v>
      </c>
      <c r="K51" s="245" t="str">
        <f>IFERROR(CONCATENATE(INDEX('8- Políticas de Administración '!$B$16:$F$53,MATCH('5- Identificación de Riesgos'!J51,'8- Políticas de Administración '!$C$16:$C$54,0),1)," - ",L51),"")</f>
        <v>Leve - 1</v>
      </c>
      <c r="L51" s="219">
        <f>IFERROR(VLOOKUP(INDEX('8- Políticas de Administración '!$B$16:$F$63,MATCH('5- Identificación de Riesgos'!J51,'8- Políticas de Administración '!$C$16:$C$64,0),1),'8- Políticas de Administración '!$B$16:$F$64,5,FALSE),"")</f>
        <v>1</v>
      </c>
      <c r="M51" s="363"/>
      <c r="N51" s="363"/>
      <c r="O51" s="372"/>
    </row>
    <row r="52" spans="1:23" ht="60.75" customHeight="1">
      <c r="A52" s="369"/>
      <c r="B52" s="366"/>
      <c r="C52" s="363"/>
      <c r="D52" s="221" t="s">
        <v>363</v>
      </c>
      <c r="E52" s="366"/>
      <c r="F52" s="366"/>
      <c r="G52" s="368"/>
      <c r="H52" s="363"/>
      <c r="I52" s="256"/>
      <c r="J52" s="251"/>
      <c r="K52" s="245" t="str">
        <f>IFERROR(CONCATENATE(INDEX('8- Políticas de Administración '!$B$16:$F$53,MATCH('5- Identificación de Riesgos'!J52,'8- Políticas de Administración '!$C$16:$C$54,0),1)," - ",L52),"")</f>
        <v/>
      </c>
      <c r="L52" s="219" t="str">
        <f>IFERROR(VLOOKUP(INDEX('8- Políticas de Administración '!$B$16:$F$63,MATCH('5- Identificación de Riesgos'!J52,'8- Políticas de Administración '!$C$16:$C$64,0),1),'8- Políticas de Administración '!$B$16:$F$64,5,FALSE),"")</f>
        <v/>
      </c>
      <c r="M52" s="363"/>
      <c r="N52" s="363"/>
      <c r="O52" s="372"/>
    </row>
    <row r="53" spans="1:23" ht="34.5" customHeight="1">
      <c r="A53" s="369"/>
      <c r="B53" s="366"/>
      <c r="C53" s="363"/>
      <c r="D53" s="221" t="s">
        <v>364</v>
      </c>
      <c r="E53" s="366"/>
      <c r="F53" s="366"/>
      <c r="G53" s="368"/>
      <c r="H53" s="363"/>
      <c r="I53" s="245"/>
      <c r="J53" s="218"/>
      <c r="K53" s="245"/>
      <c r="L53" s="219"/>
      <c r="M53" s="363"/>
      <c r="N53" s="363"/>
      <c r="O53" s="372"/>
    </row>
    <row r="54" spans="1:23" ht="36" customHeight="1">
      <c r="A54" s="369"/>
      <c r="B54" s="366"/>
      <c r="C54" s="363"/>
      <c r="D54" s="221" t="s">
        <v>365</v>
      </c>
      <c r="E54" s="366"/>
      <c r="F54" s="366"/>
      <c r="G54" s="368"/>
      <c r="H54" s="363"/>
      <c r="I54" s="245"/>
      <c r="J54" s="218"/>
      <c r="K54" s="245"/>
      <c r="L54" s="219"/>
      <c r="M54" s="363"/>
      <c r="N54" s="363"/>
      <c r="O54" s="372"/>
    </row>
    <row r="55" spans="1:23" ht="42" customHeight="1">
      <c r="A55" s="369"/>
      <c r="B55" s="366"/>
      <c r="C55" s="363"/>
      <c r="D55" s="221" t="s">
        <v>366</v>
      </c>
      <c r="E55" s="366"/>
      <c r="F55" s="366"/>
      <c r="G55" s="368"/>
      <c r="H55" s="363"/>
      <c r="I55" s="245"/>
      <c r="J55" s="218"/>
      <c r="K55" s="245"/>
      <c r="L55" s="219"/>
      <c r="M55" s="363"/>
      <c r="N55" s="363"/>
      <c r="O55" s="372"/>
    </row>
    <row r="56" spans="1:23" ht="15" hidden="1" customHeight="1">
      <c r="A56" s="369"/>
      <c r="B56" s="366"/>
      <c r="C56" s="363"/>
      <c r="D56" s="247"/>
      <c r="E56" s="366"/>
      <c r="F56" s="366"/>
      <c r="G56" s="368"/>
      <c r="H56" s="363"/>
      <c r="I56" s="245"/>
      <c r="J56" s="218"/>
      <c r="K56" s="245"/>
      <c r="L56" s="219"/>
      <c r="M56" s="363"/>
      <c r="N56" s="363"/>
      <c r="O56" s="372"/>
    </row>
    <row r="57" spans="1:23" ht="15" hidden="1" customHeight="1">
      <c r="A57" s="369"/>
      <c r="B57" s="366"/>
      <c r="C57" s="363"/>
      <c r="D57" s="247"/>
      <c r="E57" s="366"/>
      <c r="F57" s="366"/>
      <c r="G57" s="368"/>
      <c r="H57" s="363"/>
      <c r="I57" s="245"/>
      <c r="J57" s="218"/>
      <c r="K57" s="245"/>
      <c r="L57" s="219"/>
      <c r="M57" s="363"/>
      <c r="N57" s="363"/>
      <c r="O57" s="372"/>
    </row>
    <row r="58" spans="1:23" ht="15" hidden="1" customHeight="1">
      <c r="A58" s="369"/>
      <c r="B58" s="366"/>
      <c r="C58" s="363"/>
      <c r="D58" s="247"/>
      <c r="E58" s="366"/>
      <c r="F58" s="366"/>
      <c r="G58" s="368"/>
      <c r="H58" s="363"/>
      <c r="I58" s="245"/>
      <c r="J58" s="218"/>
      <c r="K58" s="245"/>
      <c r="L58" s="219"/>
      <c r="M58" s="363"/>
      <c r="N58" s="363"/>
      <c r="O58" s="372"/>
    </row>
    <row r="59" spans="1:23" ht="15.75" hidden="1" customHeight="1">
      <c r="A59" s="369"/>
      <c r="B59" s="366"/>
      <c r="C59" s="363"/>
      <c r="D59" s="247"/>
      <c r="E59" s="366"/>
      <c r="F59" s="366"/>
      <c r="G59" s="368"/>
      <c r="H59" s="363"/>
      <c r="I59" s="245"/>
      <c r="J59" s="218"/>
      <c r="K59" s="245" t="str">
        <f>IFERROR(CONCATENATE(INDEX('8- Políticas de Administración '!$B$16:$F$53,MATCH('5- Identificación de Riesgos'!J59,'8- Políticas de Administración '!$C$16:$C$54,0),1)," - ",L59),"")</f>
        <v/>
      </c>
      <c r="L59" s="219" t="str">
        <f>IFERROR(VLOOKUP(INDEX('8- Políticas de Administración '!$B$16:$F$63,MATCH('5- Identificación de Riesgos'!J59,'8- Políticas de Administración '!$C$16:$C$64,0),1),'8- Políticas de Administración '!$B$16:$F$64,5,FALSE),"")</f>
        <v/>
      </c>
      <c r="M59" s="363"/>
      <c r="N59" s="363"/>
      <c r="O59" s="373"/>
    </row>
    <row r="60" spans="1:23" ht="82.5" customHeight="1">
      <c r="A60" s="365">
        <v>6</v>
      </c>
      <c r="B60" s="363" t="s">
        <v>367</v>
      </c>
      <c r="C60" s="363" t="s">
        <v>368</v>
      </c>
      <c r="D60" s="249" t="s">
        <v>369</v>
      </c>
      <c r="E60" s="366">
        <v>365</v>
      </c>
      <c r="F60" s="366">
        <v>1</v>
      </c>
      <c r="G60" s="368">
        <f t="shared" ref="G60" si="4">F60/E60</f>
        <v>2.7397260273972603E-3</v>
      </c>
      <c r="H60" s="363" t="str">
        <f>CONCATENATE(IF(G60&lt;='8- Políticas de Administración '!$D$6,'8- Políticas de Administración '!$B$6,IF(G60&lt;='8- Políticas de Administración '!$D$7,'8- Políticas de Administración '!$B$6,IF(G60&lt;='8-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245" t="s">
        <v>330</v>
      </c>
      <c r="J60" s="218" t="s">
        <v>331</v>
      </c>
      <c r="K60" s="245" t="str">
        <f>IFERROR(CONCATENATE(INDEX('8- Políticas de Administración '!$B$16:$F$53,MATCH('5- Identificación de Riesgos'!J60,'8- Políticas de Administración '!$C$16:$C$54,0),1)," - ",L60),"")</f>
        <v>Moderado - 3</v>
      </c>
      <c r="L60" s="219">
        <f>IFERROR(VLOOKUP(INDEX('8- Políticas de Administración '!$B$16:$F$63,MATCH('5- Identificación de Riesgos'!J60,'8- Políticas de Administración '!$C$16:$C$64,0),1),'8- Políticas de Administración '!$B$16:$F$64,5,FALSE),"")</f>
        <v>3</v>
      </c>
      <c r="M60" s="363" t="str">
        <f>IFERROR(CONCATENATE(INDEX('8- Políticas de Administración '!$B$16:$F$53,MATCH(ROUND(AVERAGE(L60:L69),0),'8- Políticas de Administración '!$F$16:$F$53,0),1)," - ",ROUND(AVERAGE(L60:L69),0)),"")</f>
        <v>Moderado - 3</v>
      </c>
      <c r="N60" s="363" t="str">
        <f>IFERROR(CONCATENATE(VLOOKUP((LEFT(H60,LEN(H60)-4)&amp;LEFT(M60,LEN(M60)-4)),'9- Matriz de Calor '!$D$18:$E$42,2,0)," - ",RIGHT(H60,1)*RIGHT(M60,1)),"")</f>
        <v>Moderado - 3</v>
      </c>
      <c r="O60" s="371">
        <f>RIGHT(H60,1)*RIGHT(M60,1)</f>
        <v>3</v>
      </c>
      <c r="R60" s="390"/>
      <c r="S60" s="390"/>
      <c r="T60" s="390"/>
      <c r="U60" s="390"/>
      <c r="V60" s="390"/>
      <c r="W60" s="390"/>
    </row>
    <row r="61" spans="1:23" ht="36" customHeight="1">
      <c r="A61" s="365"/>
      <c r="B61" s="363"/>
      <c r="C61" s="363"/>
      <c r="D61" s="249" t="s">
        <v>370</v>
      </c>
      <c r="E61" s="366"/>
      <c r="F61" s="366"/>
      <c r="G61" s="368"/>
      <c r="H61" s="363"/>
      <c r="I61" s="245"/>
      <c r="J61" s="218"/>
      <c r="K61" s="245" t="str">
        <f>IFERROR(CONCATENATE(INDEX('8- Políticas de Administración '!$B$16:$F$53,MATCH('5- Identificación de Riesgos'!J61,'8- Políticas de Administración '!$C$16:$C$54,0),1)," - ",L61),"")</f>
        <v/>
      </c>
      <c r="L61" s="219" t="str">
        <f>IFERROR(VLOOKUP(INDEX('8- Políticas de Administración '!$B$16:$F$63,MATCH('5- Identificación de Riesgos'!J61,'8- Políticas de Administración '!$C$16:$C$64,0),1),'8- Políticas de Administración '!$B$16:$F$64,5,FALSE),"")</f>
        <v/>
      </c>
      <c r="M61" s="363"/>
      <c r="N61" s="363"/>
      <c r="O61" s="372"/>
      <c r="R61" s="390"/>
      <c r="S61" s="390"/>
      <c r="T61" s="390"/>
      <c r="U61" s="390"/>
      <c r="V61" s="390"/>
      <c r="W61" s="390"/>
    </row>
    <row r="62" spans="1:23" ht="42.75" customHeight="1">
      <c r="A62" s="365"/>
      <c r="B62" s="363"/>
      <c r="C62" s="363"/>
      <c r="D62" s="249" t="s">
        <v>371</v>
      </c>
      <c r="E62" s="366"/>
      <c r="F62" s="366"/>
      <c r="G62" s="368"/>
      <c r="H62" s="363"/>
      <c r="I62" s="245"/>
      <c r="J62" s="218"/>
      <c r="K62" s="245" t="str">
        <f>IFERROR(CONCATENATE(INDEX('8- Políticas de Administración '!$B$16:$F$53,MATCH('5- Identificación de Riesgos'!J62,'8- Políticas de Administración '!$C$16:$C$54,0),1)," - ",L62),"")</f>
        <v/>
      </c>
      <c r="L62" s="219" t="str">
        <f>IFERROR(VLOOKUP(INDEX('8- Políticas de Administración '!$B$16:$F$63,MATCH('5- Identificación de Riesgos'!J62,'8- Políticas de Administración '!$C$16:$C$64,0),1),'8- Políticas de Administración '!$B$16:$F$64,5,FALSE),"")</f>
        <v/>
      </c>
      <c r="M62" s="363"/>
      <c r="N62" s="363"/>
      <c r="O62" s="372"/>
      <c r="R62" s="390"/>
      <c r="S62" s="390"/>
      <c r="T62" s="390"/>
      <c r="U62" s="390"/>
      <c r="V62" s="390"/>
      <c r="W62" s="390"/>
    </row>
    <row r="63" spans="1:23" ht="38.25" customHeight="1">
      <c r="A63" s="365"/>
      <c r="B63" s="363"/>
      <c r="C63" s="363"/>
      <c r="D63" s="249" t="s">
        <v>372</v>
      </c>
      <c r="E63" s="366"/>
      <c r="F63" s="366"/>
      <c r="G63" s="368"/>
      <c r="H63" s="363"/>
      <c r="I63" s="245"/>
      <c r="J63" s="218"/>
      <c r="K63" s="245" t="str">
        <f>IFERROR(CONCATENATE(INDEX('8- Políticas de Administración '!$B$16:$F$53,MATCH('5- Identificación de Riesgos'!J63,'8- Políticas de Administración '!$C$16:$C$54,0),1)," - ",L63),"")</f>
        <v/>
      </c>
      <c r="L63" s="219" t="str">
        <f>IFERROR(VLOOKUP(INDEX('8- Políticas de Administración '!$B$16:$F$63,MATCH('5- Identificación de Riesgos'!J63,'8- Políticas de Administración '!$C$16:$C$64,0),1),'8- Políticas de Administración '!$B$16:$F$64,5,FALSE),"")</f>
        <v/>
      </c>
      <c r="M63" s="363"/>
      <c r="N63" s="363"/>
      <c r="O63" s="372"/>
      <c r="R63" s="390"/>
      <c r="S63" s="390"/>
      <c r="T63" s="390"/>
      <c r="U63" s="390"/>
      <c r="V63" s="390"/>
      <c r="W63" s="390"/>
    </row>
    <row r="64" spans="1:23" ht="42.75" customHeight="1">
      <c r="A64" s="365"/>
      <c r="B64" s="363"/>
      <c r="C64" s="363"/>
      <c r="D64" s="249" t="s">
        <v>373</v>
      </c>
      <c r="E64" s="366"/>
      <c r="F64" s="366"/>
      <c r="G64" s="368"/>
      <c r="H64" s="363"/>
      <c r="I64" s="245"/>
      <c r="J64" s="218"/>
      <c r="K64" s="245" t="str">
        <f>IFERROR(CONCATENATE(INDEX('8- Políticas de Administración '!$B$16:$F$53,MATCH('5- Identificación de Riesgos'!J64,'8- Políticas de Administración '!$C$16:$C$54,0),1)," - ",L64),"")</f>
        <v/>
      </c>
      <c r="L64" s="219" t="str">
        <f>IFERROR(VLOOKUP(INDEX('8- Políticas de Administración '!$B$16:$F$63,MATCH('5- Identificación de Riesgos'!J64,'8- Políticas de Administración '!$C$16:$C$64,0),1),'8- Políticas de Administración '!$B$16:$F$64,5,FALSE),"")</f>
        <v/>
      </c>
      <c r="M64" s="363"/>
      <c r="N64" s="363"/>
      <c r="O64" s="372"/>
      <c r="R64" s="390"/>
      <c r="S64" s="390"/>
      <c r="T64" s="390"/>
      <c r="U64" s="390"/>
      <c r="V64" s="390"/>
      <c r="W64" s="390"/>
    </row>
    <row r="65" spans="1:267" ht="15" hidden="1" customHeight="1">
      <c r="A65" s="365"/>
      <c r="B65" s="363"/>
      <c r="C65" s="363"/>
      <c r="D65" s="217"/>
      <c r="E65" s="366"/>
      <c r="F65" s="366"/>
      <c r="G65" s="368"/>
      <c r="H65" s="363"/>
      <c r="I65" s="245"/>
      <c r="J65" s="218" t="s">
        <v>331</v>
      </c>
      <c r="K65" s="245" t="str">
        <f>IFERROR(CONCATENATE(INDEX('8- Políticas de Administración '!$B$16:$F$53,MATCH('5- Identificación de Riesgos'!J65,'8- Políticas de Administración '!$C$16:$C$54,0),1)," - ",L65),"")</f>
        <v>Moderado - 3</v>
      </c>
      <c r="L65" s="219">
        <f>IFERROR(VLOOKUP(INDEX('8- Políticas de Administración '!$B$16:$F$63,MATCH('5- Identificación de Riesgos'!J65,'8- Políticas de Administración '!$C$16:$C$64,0),1),'8- Políticas de Administración '!$B$16:$F$64,5,FALSE),"")</f>
        <v>3</v>
      </c>
      <c r="M65" s="363"/>
      <c r="N65" s="363"/>
      <c r="O65" s="372"/>
      <c r="R65" s="390"/>
      <c r="S65" s="390"/>
      <c r="T65" s="390"/>
      <c r="U65" s="390"/>
      <c r="V65" s="390"/>
      <c r="W65" s="390"/>
    </row>
    <row r="66" spans="1:267" ht="15" hidden="1" customHeight="1">
      <c r="A66" s="365"/>
      <c r="B66" s="363"/>
      <c r="C66" s="363"/>
      <c r="D66" s="217"/>
      <c r="E66" s="366"/>
      <c r="F66" s="366"/>
      <c r="G66" s="368"/>
      <c r="H66" s="363"/>
      <c r="I66" s="245"/>
      <c r="J66" s="218" t="s">
        <v>331</v>
      </c>
      <c r="K66" s="245"/>
      <c r="L66" s="219"/>
      <c r="M66" s="363"/>
      <c r="N66" s="363"/>
      <c r="O66" s="372"/>
      <c r="R66" s="164"/>
      <c r="S66" s="164"/>
      <c r="T66" s="164"/>
      <c r="U66" s="164"/>
      <c r="V66" s="164"/>
      <c r="W66" s="164"/>
    </row>
    <row r="67" spans="1:267" ht="15" hidden="1" customHeight="1">
      <c r="A67" s="365"/>
      <c r="B67" s="363"/>
      <c r="C67" s="363"/>
      <c r="D67" s="217"/>
      <c r="E67" s="366"/>
      <c r="F67" s="366"/>
      <c r="G67" s="368"/>
      <c r="H67" s="363"/>
      <c r="I67" s="245"/>
      <c r="J67" s="218" t="s">
        <v>331</v>
      </c>
      <c r="K67" s="245"/>
      <c r="L67" s="219"/>
      <c r="M67" s="363"/>
      <c r="N67" s="363"/>
      <c r="O67" s="372"/>
      <c r="R67" s="164"/>
      <c r="S67" s="164"/>
      <c r="T67" s="164"/>
      <c r="U67" s="164"/>
      <c r="V67" s="164"/>
      <c r="W67" s="164"/>
    </row>
    <row r="68" spans="1:267" ht="15" hidden="1" customHeight="1">
      <c r="A68" s="365"/>
      <c r="B68" s="363"/>
      <c r="C68" s="363"/>
      <c r="D68" s="217"/>
      <c r="E68" s="366"/>
      <c r="F68" s="366"/>
      <c r="G68" s="368"/>
      <c r="H68" s="363"/>
      <c r="I68" s="245"/>
      <c r="J68" s="218" t="s">
        <v>331</v>
      </c>
      <c r="K68" s="245"/>
      <c r="L68" s="219"/>
      <c r="M68" s="363"/>
      <c r="N68" s="363"/>
      <c r="O68" s="372"/>
      <c r="R68" s="164"/>
      <c r="S68" s="164"/>
      <c r="T68" s="164"/>
      <c r="U68" s="164"/>
      <c r="V68" s="164"/>
      <c r="W68" s="164"/>
    </row>
    <row r="69" spans="1:267" ht="25.5" hidden="1">
      <c r="A69" s="365"/>
      <c r="B69" s="363"/>
      <c r="C69" s="363"/>
      <c r="D69" s="247"/>
      <c r="E69" s="366"/>
      <c r="F69" s="366"/>
      <c r="G69" s="368"/>
      <c r="H69" s="363"/>
      <c r="I69" s="245"/>
      <c r="J69" s="218" t="s">
        <v>331</v>
      </c>
      <c r="K69" s="245" t="str">
        <f>IFERROR(CONCATENATE(INDEX('8- Políticas de Administración '!$B$16:$F$53,MATCH('5- Identificación de Riesgos'!J69,'8- Políticas de Administración '!$C$16:$C$54,0),1)," - ",L69),"")</f>
        <v>Moderado - 3</v>
      </c>
      <c r="L69" s="219">
        <f>IFERROR(VLOOKUP(INDEX('8- Políticas de Administración '!$B$16:$F$63,MATCH('5- Identificación de Riesgos'!J69,'8- Políticas de Administración '!$C$16:$C$64,0),1),'8- Políticas de Administración '!$B$16:$F$64,5,FALSE),"")</f>
        <v>3</v>
      </c>
      <c r="M69" s="363"/>
      <c r="N69" s="363"/>
      <c r="O69" s="372"/>
    </row>
    <row r="70" spans="1:267" ht="56.25" customHeight="1">
      <c r="A70" s="365">
        <v>7</v>
      </c>
      <c r="B70" s="363" t="s">
        <v>374</v>
      </c>
      <c r="C70" s="363" t="s">
        <v>375</v>
      </c>
      <c r="D70" s="249" t="s">
        <v>376</v>
      </c>
      <c r="E70" s="366">
        <v>365</v>
      </c>
      <c r="F70" s="366">
        <v>1</v>
      </c>
      <c r="G70" s="368">
        <f>F70/E70</f>
        <v>2.7397260273972603E-3</v>
      </c>
      <c r="H70" s="363" t="str">
        <f>CONCATENATE(IF(G70&lt;='8- Políticas de Administración '!$D$6,'8- Políticas de Administración '!$B$6,IF(G70&lt;='8- Políticas de Administración '!$D$7,'8- Políticas de Administración '!$B$6,IF(G70&lt;='8-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45" t="s">
        <v>330</v>
      </c>
      <c r="J70" s="218" t="s">
        <v>331</v>
      </c>
      <c r="K70" s="245" t="str">
        <f>IFERROR(CONCATENATE(INDEX('8- Políticas de Administración '!$B$16:$F$53,MATCH('5- Identificación de Riesgos'!J70,'8- Políticas de Administración '!$C$16:$C$54,0),1)," - ",L70),"")</f>
        <v>Moderado - 3</v>
      </c>
      <c r="L70" s="219">
        <f>IFERROR(VLOOKUP(INDEX('8- Políticas de Administración '!$B$16:$F$63,MATCH('5- Identificación de Riesgos'!J70,'8- Políticas de Administración '!$C$16:$C$64,0),1),'8- Políticas de Administración '!$B$16:$F$64,5,FALSE),"")</f>
        <v>3</v>
      </c>
      <c r="M70" s="363" t="str">
        <f>IFERROR(CONCATENATE(INDEX('8- Políticas de Administración '!$B$16:$F$53,MATCH(ROUND(AVERAGE(L70:L79),0),'8- Políticas de Administración '!$F$16:$F$53,0),1)," - ",ROUND(AVERAGE(L70:L79),0)),"")</f>
        <v>Moderado - 3</v>
      </c>
      <c r="N70" s="363" t="str">
        <f>IFERROR(CONCATENATE(VLOOKUP((LEFT(H70,LEN(H70)-4)&amp;LEFT(M70,LEN(M70)-4)),'9- Matriz de Calor '!$D$18:$E$42,2,0)," - ",RIGHT(H70,1)*RIGHT(M70,1)),"")</f>
        <v>Moderado - 3</v>
      </c>
      <c r="O70" s="364">
        <f>RIGHT(H70,1)*RIGHT(M70,1)</f>
        <v>3</v>
      </c>
      <c r="P70" s="157"/>
      <c r="IY70" s="159"/>
      <c r="IZ70" s="159"/>
      <c r="JA70" s="159"/>
      <c r="JB70" s="159"/>
      <c r="JC70" s="159"/>
      <c r="JD70" s="159"/>
      <c r="JE70" s="159"/>
      <c r="JF70" s="159"/>
      <c r="JG70" s="159"/>
    </row>
    <row r="71" spans="1:267" ht="37.5" customHeight="1">
      <c r="A71" s="365"/>
      <c r="B71" s="363"/>
      <c r="C71" s="363"/>
      <c r="D71" s="249" t="s">
        <v>377</v>
      </c>
      <c r="E71" s="366"/>
      <c r="F71" s="366"/>
      <c r="G71" s="368"/>
      <c r="H71" s="363"/>
      <c r="I71" s="241"/>
      <c r="J71" s="251"/>
      <c r="K71" s="245" t="str">
        <f>IFERROR(CONCATENATE(INDEX('8- Políticas de Administración '!$B$16:$F$53,MATCH('5- Identificación de Riesgos'!J71,'8- Políticas de Administración '!$C$16:$C$54,0),1)," - ",L71),"")</f>
        <v/>
      </c>
      <c r="L71" s="219" t="str">
        <f>IFERROR(VLOOKUP(INDEX('8- Políticas de Administración '!$B$16:$F$63,MATCH('5- Identificación de Riesgos'!J71,'8- Políticas de Administración '!$C$16:$C$64,0),1),'8- Políticas de Administración '!$B$16:$F$64,5,FALSE),"")</f>
        <v/>
      </c>
      <c r="M71" s="363"/>
      <c r="N71" s="363"/>
      <c r="O71" s="364"/>
      <c r="P71" s="157"/>
      <c r="IY71" s="159"/>
      <c r="IZ71" s="159"/>
      <c r="JA71" s="159"/>
      <c r="JB71" s="159"/>
      <c r="JC71" s="159"/>
      <c r="JD71" s="159"/>
      <c r="JE71" s="159"/>
      <c r="JF71" s="159"/>
      <c r="JG71" s="159"/>
    </row>
    <row r="72" spans="1:267" ht="43.5" customHeight="1">
      <c r="A72" s="365"/>
      <c r="B72" s="363"/>
      <c r="C72" s="363"/>
      <c r="D72" s="249" t="s">
        <v>378</v>
      </c>
      <c r="E72" s="366"/>
      <c r="F72" s="366"/>
      <c r="G72" s="368"/>
      <c r="H72" s="363"/>
      <c r="I72" s="241"/>
      <c r="J72" s="251"/>
      <c r="K72" s="245" t="str">
        <f>IFERROR(CONCATENATE(INDEX('8- Políticas de Administración '!$B$16:$F$53,MATCH('5- Identificación de Riesgos'!J72,'8- Políticas de Administración '!$C$16:$C$54,0),1)," - ",L72),"")</f>
        <v/>
      </c>
      <c r="L72" s="219" t="str">
        <f>IFERROR(VLOOKUP(INDEX('8- Políticas de Administración '!$B$16:$F$63,MATCH('5- Identificación de Riesgos'!J72,'8- Políticas de Administración '!$C$16:$C$64,0),1),'8- Políticas de Administración '!$B$16:$F$64,5,FALSE),"")</f>
        <v/>
      </c>
      <c r="M72" s="363"/>
      <c r="N72" s="363"/>
      <c r="O72" s="364"/>
      <c r="P72" s="157"/>
      <c r="IY72" s="159"/>
      <c r="IZ72" s="159"/>
      <c r="JA72" s="159"/>
      <c r="JB72" s="159"/>
      <c r="JC72" s="159"/>
      <c r="JD72" s="159"/>
      <c r="JE72" s="159"/>
      <c r="JF72" s="159"/>
      <c r="JG72" s="159"/>
    </row>
    <row r="73" spans="1:267" ht="55.5" customHeight="1">
      <c r="A73" s="365"/>
      <c r="B73" s="363"/>
      <c r="C73" s="363"/>
      <c r="D73" s="249" t="s">
        <v>379</v>
      </c>
      <c r="E73" s="366"/>
      <c r="F73" s="366"/>
      <c r="G73" s="368"/>
      <c r="H73" s="363"/>
      <c r="I73" s="241"/>
      <c r="J73" s="251"/>
      <c r="K73" s="245" t="str">
        <f>IFERROR(CONCATENATE(INDEX('8- Políticas de Administración '!$B$16:$F$53,MATCH('5- Identificación de Riesgos'!J73,'8- Políticas de Administración '!$C$16:$C$54,0),1)," - ",L73),"")</f>
        <v/>
      </c>
      <c r="L73" s="219" t="str">
        <f>IFERROR(VLOOKUP(INDEX('8- Políticas de Administración '!$B$16:$F$63,MATCH('5- Identificación de Riesgos'!J73,'8- Políticas de Administración '!$C$16:$C$64,0),1),'8- Políticas de Administración '!$B$16:$F$64,5,FALSE),"")</f>
        <v/>
      </c>
      <c r="M73" s="363"/>
      <c r="N73" s="363"/>
      <c r="O73" s="364"/>
      <c r="P73" s="157"/>
      <c r="IY73" s="159"/>
      <c r="IZ73" s="159"/>
      <c r="JA73" s="159"/>
      <c r="JB73" s="159"/>
      <c r="JC73" s="159"/>
      <c r="JD73" s="159"/>
      <c r="JE73" s="159"/>
      <c r="JF73" s="159"/>
      <c r="JG73" s="159"/>
    </row>
    <row r="74" spans="1:267" ht="15.75" hidden="1" customHeight="1">
      <c r="A74" s="365"/>
      <c r="B74" s="363"/>
      <c r="C74" s="363"/>
      <c r="D74" s="241"/>
      <c r="E74" s="366"/>
      <c r="F74" s="366"/>
      <c r="G74" s="368"/>
      <c r="H74" s="363"/>
      <c r="I74" s="245"/>
      <c r="J74" s="218"/>
      <c r="K74" s="245"/>
      <c r="L74" s="219"/>
      <c r="M74" s="363"/>
      <c r="N74" s="363"/>
      <c r="O74" s="364"/>
      <c r="P74" s="157"/>
      <c r="IY74" s="159"/>
      <c r="IZ74" s="159"/>
      <c r="JA74" s="159"/>
      <c r="JB74" s="159"/>
      <c r="JC74" s="159"/>
      <c r="JD74" s="159"/>
      <c r="JE74" s="159"/>
      <c r="JF74" s="159"/>
      <c r="JG74" s="159"/>
    </row>
    <row r="75" spans="1:267" ht="15.75" hidden="1" customHeight="1">
      <c r="A75" s="365"/>
      <c r="B75" s="363"/>
      <c r="C75" s="363"/>
      <c r="D75" s="241"/>
      <c r="E75" s="366"/>
      <c r="F75" s="366"/>
      <c r="G75" s="368"/>
      <c r="H75" s="363"/>
      <c r="I75" s="245"/>
      <c r="J75" s="218"/>
      <c r="K75" s="245"/>
      <c r="L75" s="219"/>
      <c r="M75" s="363"/>
      <c r="N75" s="363"/>
      <c r="O75" s="364"/>
      <c r="P75" s="157"/>
      <c r="IY75" s="159"/>
      <c r="IZ75" s="159"/>
      <c r="JA75" s="159"/>
      <c r="JB75" s="159"/>
      <c r="JC75" s="159"/>
      <c r="JD75" s="159"/>
      <c r="JE75" s="159"/>
      <c r="JF75" s="159"/>
      <c r="JG75" s="159"/>
    </row>
    <row r="76" spans="1:267" ht="15.75" hidden="1" customHeight="1">
      <c r="A76" s="365"/>
      <c r="B76" s="363"/>
      <c r="C76" s="363"/>
      <c r="D76" s="241"/>
      <c r="E76" s="366"/>
      <c r="F76" s="366"/>
      <c r="G76" s="368"/>
      <c r="H76" s="363"/>
      <c r="I76" s="245"/>
      <c r="J76" s="218"/>
      <c r="K76" s="245"/>
      <c r="L76" s="219"/>
      <c r="M76" s="363"/>
      <c r="N76" s="363"/>
      <c r="O76" s="364"/>
      <c r="P76" s="157"/>
      <c r="IY76" s="159"/>
      <c r="IZ76" s="159"/>
      <c r="JA76" s="159"/>
      <c r="JB76" s="159"/>
      <c r="JC76" s="159"/>
      <c r="JD76" s="159"/>
      <c r="JE76" s="159"/>
      <c r="JF76" s="159"/>
      <c r="JG76" s="159"/>
    </row>
    <row r="77" spans="1:267" ht="15.75" hidden="1" customHeight="1">
      <c r="A77" s="365"/>
      <c r="B77" s="363"/>
      <c r="C77" s="363"/>
      <c r="D77" s="241"/>
      <c r="E77" s="366"/>
      <c r="F77" s="366"/>
      <c r="G77" s="368"/>
      <c r="H77" s="363"/>
      <c r="I77" s="245"/>
      <c r="J77" s="218"/>
      <c r="K77" s="245"/>
      <c r="L77" s="219"/>
      <c r="M77" s="363"/>
      <c r="N77" s="363"/>
      <c r="O77" s="364"/>
      <c r="P77" s="157"/>
      <c r="IY77" s="159"/>
      <c r="IZ77" s="159"/>
      <c r="JA77" s="159"/>
      <c r="JB77" s="159"/>
      <c r="JC77" s="159"/>
      <c r="JD77" s="159"/>
      <c r="JE77" s="159"/>
      <c r="JF77" s="159"/>
      <c r="JG77" s="159"/>
    </row>
    <row r="78" spans="1:267" ht="15.75" hidden="1" customHeight="1">
      <c r="A78" s="365"/>
      <c r="B78" s="363"/>
      <c r="C78" s="363"/>
      <c r="D78" s="241"/>
      <c r="E78" s="366"/>
      <c r="F78" s="366"/>
      <c r="G78" s="368"/>
      <c r="H78" s="363"/>
      <c r="I78" s="245"/>
      <c r="J78" s="218"/>
      <c r="K78" s="245" t="str">
        <f>IFERROR(CONCATENATE(INDEX('8- Políticas de Administración '!$B$16:$F$53,MATCH('5- Identificación de Riesgos'!J78,'8- Políticas de Administración '!$C$16:$C$54,0),1)," - ",L78),"")</f>
        <v/>
      </c>
      <c r="L78" s="219" t="str">
        <f>IFERROR(VLOOKUP(INDEX('8- Políticas de Administración '!$B$16:$F$63,MATCH('5- Identificación de Riesgos'!J78,'8- Políticas de Administración '!$C$16:$C$64,0),1),'8- Políticas de Administración '!$B$16:$F$64,5,FALSE),"")</f>
        <v/>
      </c>
      <c r="M78" s="363"/>
      <c r="N78" s="363"/>
      <c r="O78" s="364"/>
      <c r="P78" s="157"/>
      <c r="IY78" s="159"/>
      <c r="IZ78" s="159"/>
      <c r="JA78" s="159"/>
      <c r="JB78" s="159"/>
      <c r="JC78" s="159"/>
      <c r="JD78" s="159"/>
      <c r="JE78" s="159"/>
      <c r="JF78" s="159"/>
      <c r="JG78" s="159"/>
    </row>
    <row r="79" spans="1:267" ht="15.75" hidden="1" customHeight="1" thickBot="1">
      <c r="A79" s="365"/>
      <c r="B79" s="363"/>
      <c r="C79" s="363"/>
      <c r="D79" s="241"/>
      <c r="E79" s="366"/>
      <c r="F79" s="366"/>
      <c r="G79" s="368"/>
      <c r="H79" s="363"/>
      <c r="I79" s="245"/>
      <c r="J79" s="218"/>
      <c r="K79" s="245" t="str">
        <f>IFERROR(CONCATENATE(INDEX('8- Políticas de Administración '!$B$16:$F$53,MATCH('5- Identificación de Riesgos'!J79,'8- Políticas de Administración '!$C$16:$C$54,0),1)," - ",L79),"")</f>
        <v/>
      </c>
      <c r="L79" s="219" t="str">
        <f>IFERROR(VLOOKUP(INDEX('8- Políticas de Administración '!$B$16:$F$63,MATCH('5- Identificación de Riesgos'!J79,'8- Políticas de Administración '!$C$16:$C$64,0),1),'8- Políticas de Administración '!$B$16:$F$64,5,FALSE),"")</f>
        <v/>
      </c>
      <c r="M79" s="363"/>
      <c r="N79" s="363"/>
      <c r="O79" s="364"/>
      <c r="IY79" s="159"/>
      <c r="IZ79" s="159"/>
      <c r="JA79" s="159"/>
      <c r="JB79" s="159"/>
      <c r="JC79" s="159"/>
      <c r="JD79" s="159"/>
      <c r="JE79" s="159"/>
      <c r="JF79" s="159"/>
      <c r="JG79" s="159"/>
    </row>
    <row r="80" spans="1:267" ht="45" customHeight="1">
      <c r="A80" s="365">
        <v>8</v>
      </c>
      <c r="B80" s="363" t="s">
        <v>380</v>
      </c>
      <c r="C80" s="363" t="s">
        <v>381</v>
      </c>
      <c r="D80" s="249" t="s">
        <v>376</v>
      </c>
      <c r="E80" s="366">
        <v>365</v>
      </c>
      <c r="F80" s="366">
        <v>1</v>
      </c>
      <c r="G80" s="368">
        <f t="shared" ref="G80" si="5">F80/E80</f>
        <v>2.7397260273972603E-3</v>
      </c>
      <c r="H80" s="363" t="str">
        <f>CONCATENATE(IF(G80&lt;='8- Políticas de Administración '!$D$6,'8- Políticas de Administración '!$B$6,IF(G80&lt;='8- Políticas de Administración '!$D$7,'8- Políticas de Administración '!$B$6,IF(G80&lt;='8-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45" t="s">
        <v>330</v>
      </c>
      <c r="J80" s="218" t="s">
        <v>331</v>
      </c>
      <c r="K80" s="245" t="str">
        <f>IFERROR(CONCATENATE(INDEX('8- Políticas de Administración '!$B$16:$F$53,MATCH('5- Identificación de Riesgos'!J80,'8- Políticas de Administración '!$C$16:$C$54,0),1)," - ",L80),"")</f>
        <v>Moderado - 3</v>
      </c>
      <c r="L80" s="219">
        <f>IFERROR(VLOOKUP(INDEX('8- Políticas de Administración '!$B$16:$F$63,MATCH('5- Identificación de Riesgos'!J80,'8- Políticas de Administración '!$C$16:$C$64,0),1),'8- Políticas de Administración '!$B$16:$F$64,5,FALSE),"")</f>
        <v>3</v>
      </c>
      <c r="M80" s="363" t="str">
        <f>IFERROR(CONCATENATE(INDEX('8- Políticas de Administración '!$B$16:$F$53,MATCH(ROUND(AVERAGE(L80:L89),0),'8- Políticas de Administración '!$F$16:$F$53,0),1)," - ",ROUND(AVERAGE(L80:L89),0)),"")</f>
        <v>Moderado - 3</v>
      </c>
      <c r="N80" s="363" t="str">
        <f>IFERROR(CONCATENATE(VLOOKUP((LEFT(H80,LEN(H80)-4)&amp;LEFT(M80,LEN(M80)-4)),'9- Matriz de Calor '!$D$18:$E$42,2,0)," - ",RIGHT(H80,1)*RIGHT(M80,1)),"")</f>
        <v>Moderado - 3</v>
      </c>
      <c r="O80" s="364">
        <f>RIGHT(H80,1)*RIGHT(M80,1)</f>
        <v>3</v>
      </c>
      <c r="IY80" s="159"/>
      <c r="IZ80" s="159"/>
      <c r="JA80" s="159"/>
      <c r="JB80" s="159"/>
      <c r="JC80" s="159"/>
      <c r="JD80" s="159"/>
      <c r="JE80" s="159"/>
      <c r="JF80" s="159"/>
      <c r="JG80" s="159"/>
    </row>
    <row r="81" spans="1:267" ht="30">
      <c r="A81" s="365"/>
      <c r="B81" s="363"/>
      <c r="C81" s="363"/>
      <c r="D81" s="249" t="s">
        <v>377</v>
      </c>
      <c r="E81" s="366"/>
      <c r="F81" s="366"/>
      <c r="G81" s="368"/>
      <c r="H81" s="363"/>
      <c r="I81" s="245"/>
      <c r="J81" s="218"/>
      <c r="K81" s="245" t="str">
        <f>IFERROR(CONCATENATE(INDEX('8- Políticas de Administración '!$B$16:$F$53,MATCH('5- Identificación de Riesgos'!J81,'8- Políticas de Administración '!$C$16:$C$54,0),1)," - ",L81),"")</f>
        <v/>
      </c>
      <c r="L81" s="219" t="str">
        <f>IFERROR(VLOOKUP(INDEX('8- Políticas de Administración '!$B$16:$F$63,MATCH('5- Identificación de Riesgos'!J81,'8- Políticas de Administración '!$C$16:$C$64,0),1),'8- Políticas de Administración '!$B$16:$F$64,5,FALSE),"")</f>
        <v/>
      </c>
      <c r="M81" s="363"/>
      <c r="N81" s="363"/>
      <c r="O81" s="364"/>
      <c r="IY81" s="159"/>
      <c r="IZ81" s="159"/>
      <c r="JA81" s="159"/>
      <c r="JB81" s="159"/>
      <c r="JC81" s="159"/>
      <c r="JD81" s="159"/>
      <c r="JE81" s="159"/>
      <c r="JF81" s="159"/>
      <c r="JG81" s="159"/>
    </row>
    <row r="82" spans="1:267" ht="50.25" customHeight="1">
      <c r="A82" s="365"/>
      <c r="B82" s="363"/>
      <c r="C82" s="363"/>
      <c r="D82" s="249" t="s">
        <v>382</v>
      </c>
      <c r="E82" s="366"/>
      <c r="F82" s="366"/>
      <c r="G82" s="368"/>
      <c r="H82" s="363"/>
      <c r="I82" s="245"/>
      <c r="J82" s="218"/>
      <c r="K82" s="245" t="str">
        <f>IFERROR(CONCATENATE(INDEX('8- Políticas de Administración '!$B$16:$F$53,MATCH('5- Identificación de Riesgos'!J82,'8- Políticas de Administración '!$C$16:$C$54,0),1)," - ",L82),"")</f>
        <v/>
      </c>
      <c r="L82" s="219" t="str">
        <f>IFERROR(VLOOKUP(INDEX('8- Políticas de Administración '!$B$16:$F$63,MATCH('5- Identificación de Riesgos'!J82,'8- Políticas de Administración '!$C$16:$C$64,0),1),'8- Políticas de Administración '!$B$16:$F$64,5,FALSE),"")</f>
        <v/>
      </c>
      <c r="M82" s="363"/>
      <c r="N82" s="363"/>
      <c r="O82" s="364"/>
      <c r="IY82" s="159"/>
      <c r="IZ82" s="159"/>
      <c r="JA82" s="159"/>
      <c r="JB82" s="159"/>
      <c r="JC82" s="159"/>
      <c r="JD82" s="159"/>
      <c r="JE82" s="159"/>
      <c r="JF82" s="159"/>
      <c r="JG82" s="159"/>
    </row>
    <row r="83" spans="1:267" ht="52.5" customHeight="1">
      <c r="A83" s="365"/>
      <c r="B83" s="363"/>
      <c r="C83" s="363"/>
      <c r="D83" s="241"/>
      <c r="E83" s="366"/>
      <c r="F83" s="366"/>
      <c r="G83" s="368"/>
      <c r="H83" s="363"/>
      <c r="I83" s="245"/>
      <c r="J83" s="218"/>
      <c r="K83" s="245" t="str">
        <f>IFERROR(CONCATENATE(INDEX('8- Políticas de Administración '!$B$16:$F$53,MATCH('5- Identificación de Riesgos'!J83,'8- Políticas de Administración '!$C$16:$C$54,0),1)," - ",L83),"")</f>
        <v/>
      </c>
      <c r="L83" s="219" t="str">
        <f>IFERROR(VLOOKUP(INDEX('8- Políticas de Administración '!$B$16:$F$63,MATCH('5- Identificación de Riesgos'!J83,'8- Políticas de Administración '!$C$16:$C$64,0),1),'8- Políticas de Administración '!$B$16:$F$64,5,FALSE),"")</f>
        <v/>
      </c>
      <c r="M83" s="363"/>
      <c r="N83" s="363"/>
      <c r="O83" s="364"/>
      <c r="IY83" s="159"/>
      <c r="IZ83" s="159"/>
      <c r="JA83" s="159"/>
      <c r="JB83" s="159"/>
      <c r="JC83" s="159"/>
      <c r="JD83" s="159"/>
      <c r="JE83" s="159"/>
      <c r="JF83" s="159"/>
      <c r="JG83" s="159"/>
    </row>
    <row r="84" spans="1:267" ht="21" hidden="1" customHeight="1">
      <c r="A84" s="365"/>
      <c r="B84" s="363"/>
      <c r="C84" s="363"/>
      <c r="D84" s="241"/>
      <c r="E84" s="366"/>
      <c r="F84" s="366"/>
      <c r="G84" s="368"/>
      <c r="H84" s="363"/>
      <c r="I84" s="245"/>
      <c r="J84" s="218"/>
      <c r="K84" s="245"/>
      <c r="L84" s="219"/>
      <c r="M84" s="363"/>
      <c r="N84" s="363"/>
      <c r="O84" s="364"/>
      <c r="IY84" s="159"/>
      <c r="IZ84" s="159"/>
      <c r="JA84" s="159"/>
      <c r="JB84" s="159"/>
      <c r="JC84" s="159"/>
      <c r="JD84" s="159"/>
      <c r="JE84" s="159"/>
      <c r="JF84" s="159"/>
      <c r="JG84" s="159"/>
    </row>
    <row r="85" spans="1:267" ht="21" hidden="1" customHeight="1">
      <c r="A85" s="365"/>
      <c r="B85" s="363"/>
      <c r="C85" s="363"/>
      <c r="D85" s="241"/>
      <c r="E85" s="366"/>
      <c r="F85" s="366"/>
      <c r="G85" s="368"/>
      <c r="H85" s="363"/>
      <c r="I85" s="245"/>
      <c r="J85" s="218"/>
      <c r="K85" s="245"/>
      <c r="L85" s="219"/>
      <c r="M85" s="363"/>
      <c r="N85" s="363"/>
      <c r="O85" s="364"/>
      <c r="IY85" s="159"/>
      <c r="IZ85" s="159"/>
      <c r="JA85" s="159"/>
      <c r="JB85" s="159"/>
      <c r="JC85" s="159"/>
      <c r="JD85" s="159"/>
      <c r="JE85" s="159"/>
      <c r="JF85" s="159"/>
      <c r="JG85" s="159"/>
    </row>
    <row r="86" spans="1:267" ht="21" hidden="1" customHeight="1">
      <c r="A86" s="365"/>
      <c r="B86" s="363"/>
      <c r="C86" s="363"/>
      <c r="D86" s="241"/>
      <c r="E86" s="366"/>
      <c r="F86" s="366"/>
      <c r="G86" s="368"/>
      <c r="H86" s="363"/>
      <c r="I86" s="245"/>
      <c r="J86" s="218"/>
      <c r="K86" s="245"/>
      <c r="L86" s="219"/>
      <c r="M86" s="363"/>
      <c r="N86" s="363"/>
      <c r="O86" s="364"/>
      <c r="IY86" s="159"/>
      <c r="IZ86" s="159"/>
      <c r="JA86" s="159"/>
      <c r="JB86" s="159"/>
      <c r="JC86" s="159"/>
      <c r="JD86" s="159"/>
      <c r="JE86" s="159"/>
      <c r="JF86" s="159"/>
      <c r="JG86" s="159"/>
    </row>
    <row r="87" spans="1:267" ht="21" hidden="1" customHeight="1">
      <c r="A87" s="365"/>
      <c r="B87" s="363"/>
      <c r="C87" s="363"/>
      <c r="D87" s="241"/>
      <c r="E87" s="366"/>
      <c r="F87" s="366"/>
      <c r="G87" s="368"/>
      <c r="H87" s="363"/>
      <c r="I87" s="245"/>
      <c r="J87" s="218"/>
      <c r="K87" s="245"/>
      <c r="L87" s="219"/>
      <c r="M87" s="363"/>
      <c r="N87" s="363"/>
      <c r="O87" s="364"/>
      <c r="IY87" s="159"/>
      <c r="IZ87" s="159"/>
      <c r="JA87" s="159"/>
      <c r="JB87" s="159"/>
      <c r="JC87" s="159"/>
      <c r="JD87" s="159"/>
      <c r="JE87" s="159"/>
      <c r="JF87" s="159"/>
      <c r="JG87" s="159"/>
    </row>
    <row r="88" spans="1:267" ht="21" hidden="1" customHeight="1">
      <c r="A88" s="365"/>
      <c r="B88" s="363"/>
      <c r="C88" s="363"/>
      <c r="D88" s="241"/>
      <c r="E88" s="366"/>
      <c r="F88" s="366"/>
      <c r="G88" s="368"/>
      <c r="H88" s="363"/>
      <c r="I88" s="245"/>
      <c r="J88" s="218"/>
      <c r="K88" s="245"/>
      <c r="L88" s="219"/>
      <c r="M88" s="363"/>
      <c r="N88" s="363"/>
      <c r="O88" s="364"/>
      <c r="IY88" s="159"/>
      <c r="IZ88" s="159"/>
      <c r="JA88" s="159"/>
      <c r="JB88" s="159"/>
      <c r="JC88" s="159"/>
      <c r="JD88" s="159"/>
      <c r="JE88" s="159"/>
      <c r="JF88" s="159"/>
      <c r="JG88" s="159"/>
    </row>
    <row r="89" spans="1:267" ht="24" customHeight="1">
      <c r="A89" s="365"/>
      <c r="B89" s="363"/>
      <c r="C89" s="363"/>
      <c r="D89" s="241"/>
      <c r="E89" s="366"/>
      <c r="F89" s="366"/>
      <c r="G89" s="368"/>
      <c r="H89" s="363"/>
      <c r="I89" s="245"/>
      <c r="J89" s="218"/>
      <c r="K89" s="245" t="str">
        <f>IFERROR(CONCATENATE(INDEX('8- Políticas de Administración '!$B$16:$F$53,MATCH('5- Identificación de Riesgos'!J89,'8- Políticas de Administración '!$C$16:$C$54,0),1)," - ",L89),"")</f>
        <v/>
      </c>
      <c r="L89" s="219" t="str">
        <f>IFERROR(VLOOKUP(INDEX('8- Políticas de Administración '!$B$16:$F$63,MATCH('5- Identificación de Riesgos'!J89,'8- Políticas de Administración '!$C$16:$C$64,0),1),'8- Políticas de Administración '!$B$16:$F$64,5,FALSE),"")</f>
        <v/>
      </c>
      <c r="M89" s="363"/>
      <c r="N89" s="363"/>
      <c r="O89" s="364"/>
      <c r="IY89" s="159"/>
      <c r="IZ89" s="159"/>
      <c r="JA89" s="159"/>
      <c r="JB89" s="159"/>
      <c r="JC89" s="159"/>
      <c r="JD89" s="159"/>
      <c r="JE89" s="159"/>
      <c r="JF89" s="159"/>
      <c r="JG89" s="159"/>
    </row>
    <row r="90" spans="1:267" ht="45" customHeight="1">
      <c r="A90" s="365">
        <v>9</v>
      </c>
      <c r="B90" s="363" t="s">
        <v>383</v>
      </c>
      <c r="C90" s="363" t="s">
        <v>384</v>
      </c>
      <c r="D90" s="249" t="s">
        <v>376</v>
      </c>
      <c r="E90" s="366">
        <v>365</v>
      </c>
      <c r="F90" s="366">
        <v>1</v>
      </c>
      <c r="G90" s="368">
        <f t="shared" ref="G90" si="6">F90/E90</f>
        <v>2.7397260273972603E-3</v>
      </c>
      <c r="H90" s="363" t="str">
        <f>CONCATENATE(IF(G90&lt;='8- Políticas de Administración '!$D$6,'8- Políticas de Administración '!$B$6,IF(G90&lt;='8- Políticas de Administración '!$D$7,'8- Políticas de Administración '!$B$6,IF(G90&lt;='8-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245" t="s">
        <v>330</v>
      </c>
      <c r="J90" s="218" t="s">
        <v>331</v>
      </c>
      <c r="K90" s="245" t="str">
        <f>IFERROR(CONCATENATE(INDEX('8- Políticas de Administración '!$B$16:$F$53,MATCH('5- Identificación de Riesgos'!J90,'8- Políticas de Administración '!$C$16:$C$54,0),1)," - ",L90),"")</f>
        <v>Moderado - 3</v>
      </c>
      <c r="L90" s="219">
        <f>IFERROR(VLOOKUP(INDEX('8- Políticas de Administración '!$B$16:$F$63,MATCH('5- Identificación de Riesgos'!J90,'8- Políticas de Administración '!$C$16:$C$64,0),1),'8- Políticas de Administración '!$B$16:$F$64,5,FALSE),"")</f>
        <v>3</v>
      </c>
      <c r="M90" s="363" t="str">
        <f>IFERROR(CONCATENATE(INDEX('[8]6. Criterios'!$B$16:$F$53,MATCH(ROUND(AVERAGE(L90:L99),0),'[8]6. Criterios'!$F$16:$F$53,0),1)," - ",ROUND(AVERAGE(L90:L99),0)),"")</f>
        <v>Moderado - 3</v>
      </c>
      <c r="N90" s="363" t="str">
        <f>IFERROR(CONCATENATE(VLOOKUP((LEFT(H90,LEN(H90)-4)&amp;LEFT(M90,LEN(M90)-4)),'[8]7. Matriz de Calor'!$D$18:$E$42,2,0)," - ",RIGHT(H90,1)*RIGHT(M90,1)),"")</f>
        <v>Moderado - 3</v>
      </c>
      <c r="O90" s="364">
        <f>RIGHT(H90,1)*RIGHT(M90,1)</f>
        <v>3</v>
      </c>
      <c r="IY90" s="159"/>
      <c r="IZ90" s="159"/>
      <c r="JA90" s="159"/>
      <c r="JB90" s="159"/>
      <c r="JC90" s="159"/>
      <c r="JD90" s="159"/>
      <c r="JE90" s="159"/>
      <c r="JF90" s="159"/>
      <c r="JG90" s="159"/>
    </row>
    <row r="91" spans="1:267" ht="30">
      <c r="A91" s="365"/>
      <c r="B91" s="363"/>
      <c r="C91" s="363"/>
      <c r="D91" s="249" t="s">
        <v>377</v>
      </c>
      <c r="E91" s="366"/>
      <c r="F91" s="366"/>
      <c r="G91" s="368"/>
      <c r="H91" s="363"/>
      <c r="I91" s="245"/>
      <c r="J91" s="218"/>
      <c r="K91" s="245" t="str">
        <f>IFERROR(CONCATENATE(INDEX('8- Políticas de Administración '!$B$16:$F$53,MATCH('5- Identificación de Riesgos'!J91,'8- Políticas de Administración '!$C$16:$C$54,0),1)," - ",L91),"")</f>
        <v/>
      </c>
      <c r="L91" s="219" t="str">
        <f>IFERROR(VLOOKUP(INDEX('8- Políticas de Administración '!$B$16:$F$63,MATCH('5- Identificación de Riesgos'!J91,'8- Políticas de Administración '!$C$16:$C$64,0),1),'8- Políticas de Administración '!$B$16:$F$64,5,FALSE),"")</f>
        <v/>
      </c>
      <c r="M91" s="363"/>
      <c r="N91" s="363"/>
      <c r="O91" s="364"/>
      <c r="IY91" s="159"/>
      <c r="IZ91" s="159"/>
      <c r="JA91" s="159"/>
      <c r="JB91" s="159"/>
      <c r="JC91" s="159"/>
      <c r="JD91" s="159"/>
      <c r="JE91" s="159"/>
      <c r="JF91" s="159"/>
      <c r="JG91" s="159"/>
    </row>
    <row r="92" spans="1:267" ht="30">
      <c r="A92" s="365"/>
      <c r="B92" s="363"/>
      <c r="C92" s="363"/>
      <c r="D92" s="249" t="s">
        <v>385</v>
      </c>
      <c r="E92" s="366"/>
      <c r="F92" s="366"/>
      <c r="G92" s="368"/>
      <c r="H92" s="363"/>
      <c r="I92" s="245"/>
      <c r="J92" s="218"/>
      <c r="K92" s="245" t="str">
        <f>IFERROR(CONCATENATE(INDEX('8- Políticas de Administración '!$B$16:$F$53,MATCH('5- Identificación de Riesgos'!J92,'8- Políticas de Administración '!$C$16:$C$54,0),1)," - ",L92),"")</f>
        <v/>
      </c>
      <c r="L92" s="219" t="str">
        <f>IFERROR(VLOOKUP(INDEX('8- Políticas de Administración '!$B$16:$F$63,MATCH('5- Identificación de Riesgos'!J92,'8- Políticas de Administración '!$C$16:$C$64,0),1),'8- Políticas de Administración '!$B$16:$F$64,5,FALSE),"")</f>
        <v/>
      </c>
      <c r="M92" s="363"/>
      <c r="N92" s="363"/>
      <c r="O92" s="364"/>
      <c r="IY92" s="159"/>
      <c r="IZ92" s="159"/>
      <c r="JA92" s="159"/>
      <c r="JB92" s="159"/>
      <c r="JC92" s="159"/>
      <c r="JD92" s="159"/>
      <c r="JE92" s="159"/>
      <c r="JF92" s="159"/>
      <c r="JG92" s="159"/>
    </row>
    <row r="93" spans="1:267">
      <c r="A93" s="365"/>
      <c r="B93" s="363"/>
      <c r="C93" s="363"/>
      <c r="D93" s="241"/>
      <c r="E93" s="366"/>
      <c r="F93" s="366"/>
      <c r="G93" s="368"/>
      <c r="H93" s="363"/>
      <c r="I93" s="245"/>
      <c r="J93" s="218"/>
      <c r="K93" s="245" t="str">
        <f>IFERROR(CONCATENATE(INDEX('8- Políticas de Administración '!$B$16:$F$53,MATCH('5- Identificación de Riesgos'!J93,'8- Políticas de Administración '!$C$16:$C$54,0),1)," - ",L93),"")</f>
        <v/>
      </c>
      <c r="L93" s="219" t="str">
        <f>IFERROR(VLOOKUP(INDEX('8- Políticas de Administración '!$B$16:$F$63,MATCH('5- Identificación de Riesgos'!J93,'8- Políticas de Administración '!$C$16:$C$64,0),1),'8- Políticas de Administración '!$B$16:$F$64,5,FALSE),"")</f>
        <v/>
      </c>
      <c r="M93" s="363"/>
      <c r="N93" s="363"/>
      <c r="O93" s="364"/>
      <c r="IY93" s="159"/>
      <c r="IZ93" s="159"/>
      <c r="JA93" s="159"/>
      <c r="JB93" s="159"/>
      <c r="JC93" s="159"/>
      <c r="JD93" s="159"/>
      <c r="JE93" s="159"/>
      <c r="JF93" s="159"/>
      <c r="JG93" s="159"/>
    </row>
    <row r="94" spans="1:267" ht="15" hidden="1" customHeight="1">
      <c r="A94" s="365"/>
      <c r="B94" s="363"/>
      <c r="C94" s="363"/>
      <c r="D94" s="241"/>
      <c r="E94" s="366"/>
      <c r="F94" s="366"/>
      <c r="G94" s="368"/>
      <c r="H94" s="363"/>
      <c r="I94" s="245"/>
      <c r="J94" s="218"/>
      <c r="K94" s="245"/>
      <c r="L94" s="219"/>
      <c r="M94" s="363"/>
      <c r="N94" s="363"/>
      <c r="O94" s="364"/>
      <c r="IY94" s="159"/>
      <c r="IZ94" s="159"/>
      <c r="JA94" s="159"/>
      <c r="JB94" s="159"/>
      <c r="JC94" s="159"/>
      <c r="JD94" s="159"/>
      <c r="JE94" s="159"/>
      <c r="JF94" s="159"/>
      <c r="JG94" s="159"/>
    </row>
    <row r="95" spans="1:267" ht="15" hidden="1" customHeight="1">
      <c r="A95" s="365"/>
      <c r="B95" s="363"/>
      <c r="C95" s="363"/>
      <c r="D95" s="241"/>
      <c r="E95" s="366"/>
      <c r="F95" s="366"/>
      <c r="G95" s="368"/>
      <c r="H95" s="363"/>
      <c r="I95" s="245"/>
      <c r="J95" s="218"/>
      <c r="K95" s="245"/>
      <c r="L95" s="219"/>
      <c r="M95" s="363"/>
      <c r="N95" s="363"/>
      <c r="O95" s="364"/>
      <c r="IY95" s="159"/>
      <c r="IZ95" s="159"/>
      <c r="JA95" s="159"/>
      <c r="JB95" s="159"/>
      <c r="JC95" s="159"/>
      <c r="JD95" s="159"/>
      <c r="JE95" s="159"/>
      <c r="JF95" s="159"/>
      <c r="JG95" s="159"/>
    </row>
    <row r="96" spans="1:267" ht="15" hidden="1" customHeight="1">
      <c r="A96" s="365"/>
      <c r="B96" s="363"/>
      <c r="C96" s="363"/>
      <c r="D96" s="241"/>
      <c r="E96" s="366"/>
      <c r="F96" s="366"/>
      <c r="G96" s="368"/>
      <c r="H96" s="363"/>
      <c r="I96" s="245"/>
      <c r="J96" s="218"/>
      <c r="K96" s="245"/>
      <c r="L96" s="219"/>
      <c r="M96" s="363"/>
      <c r="N96" s="363"/>
      <c r="O96" s="364"/>
      <c r="IY96" s="159"/>
      <c r="IZ96" s="159"/>
      <c r="JA96" s="159"/>
      <c r="JB96" s="159"/>
      <c r="JC96" s="159"/>
      <c r="JD96" s="159"/>
      <c r="JE96" s="159"/>
      <c r="JF96" s="159"/>
      <c r="JG96" s="159"/>
    </row>
    <row r="97" spans="1:267" ht="15" hidden="1" customHeight="1">
      <c r="A97" s="365"/>
      <c r="B97" s="363"/>
      <c r="C97" s="363"/>
      <c r="D97" s="241"/>
      <c r="E97" s="366"/>
      <c r="F97" s="366"/>
      <c r="G97" s="368"/>
      <c r="H97" s="363"/>
      <c r="I97" s="245"/>
      <c r="J97" s="218"/>
      <c r="K97" s="245" t="str">
        <f>IFERROR(CONCATENATE(INDEX('8- Políticas de Administración '!$B$16:$F$53,MATCH('5- Identificación de Riesgos'!J97,'8- Políticas de Administración '!$C$16:$C$54,0),1)," - ",L97),"")</f>
        <v/>
      </c>
      <c r="L97" s="219" t="str">
        <f>IFERROR(VLOOKUP(INDEX('8- Políticas de Administración '!$B$16:$F$63,MATCH('5- Identificación de Riesgos'!J97,'8- Políticas de Administración '!$C$16:$C$64,0),1),'8- Políticas de Administración '!$B$16:$F$64,5,FALSE),"")</f>
        <v/>
      </c>
      <c r="M97" s="363"/>
      <c r="N97" s="363"/>
      <c r="O97" s="364"/>
      <c r="IY97" s="159"/>
      <c r="IZ97" s="159"/>
      <c r="JA97" s="159"/>
      <c r="JB97" s="159"/>
      <c r="JC97" s="159"/>
      <c r="JD97" s="159"/>
      <c r="JE97" s="159"/>
      <c r="JF97" s="159"/>
      <c r="JG97" s="159"/>
    </row>
    <row r="98" spans="1:267" ht="15" hidden="1" customHeight="1">
      <c r="A98" s="365"/>
      <c r="B98" s="363"/>
      <c r="C98" s="363"/>
      <c r="D98" s="241"/>
      <c r="E98" s="366"/>
      <c r="F98" s="366"/>
      <c r="G98" s="368"/>
      <c r="H98" s="363"/>
      <c r="I98" s="245"/>
      <c r="J98" s="218"/>
      <c r="K98" s="245"/>
      <c r="L98" s="219"/>
      <c r="M98" s="363"/>
      <c r="N98" s="363"/>
      <c r="O98" s="364"/>
      <c r="IY98" s="159"/>
      <c r="IZ98" s="159"/>
      <c r="JA98" s="159"/>
      <c r="JB98" s="159"/>
      <c r="JC98" s="159"/>
      <c r="JD98" s="159"/>
      <c r="JE98" s="159"/>
      <c r="JF98" s="159"/>
      <c r="JG98" s="159"/>
    </row>
    <row r="99" spans="1:267" ht="34.5" customHeight="1" thickBot="1">
      <c r="A99" s="365"/>
      <c r="B99" s="363"/>
      <c r="C99" s="363"/>
      <c r="D99" s="241"/>
      <c r="E99" s="366"/>
      <c r="F99" s="366"/>
      <c r="G99" s="368"/>
      <c r="H99" s="363"/>
      <c r="I99" s="245"/>
      <c r="J99" s="218"/>
      <c r="K99" s="245" t="str">
        <f>IFERROR(CONCATENATE(INDEX('8- Políticas de Administración '!$B$16:$F$53,MATCH('5- Identificación de Riesgos'!J99,'8- Políticas de Administración '!$C$16:$C$54,0),1)," - ",L99),"")</f>
        <v/>
      </c>
      <c r="L99" s="219" t="str">
        <f>IFERROR(VLOOKUP(INDEX('8- Políticas de Administración '!$B$16:$F$63,MATCH('5- Identificación de Riesgos'!J99,'8- Políticas de Administración '!$C$16:$C$64,0),1),'8- Políticas de Administración '!$B$16:$F$64,5,FALSE),"")</f>
        <v/>
      </c>
      <c r="M99" s="363"/>
      <c r="N99" s="363"/>
      <c r="O99" s="364"/>
      <c r="IY99" s="159"/>
      <c r="IZ99" s="159"/>
      <c r="JA99" s="159"/>
      <c r="JB99" s="159"/>
      <c r="JC99" s="159"/>
      <c r="JD99" s="159"/>
      <c r="JE99" s="159"/>
      <c r="JF99" s="159"/>
      <c r="JG99" s="159"/>
    </row>
    <row r="100" spans="1:267" ht="45" customHeight="1">
      <c r="A100" s="365">
        <v>10</v>
      </c>
      <c r="B100" s="363" t="s">
        <v>386</v>
      </c>
      <c r="C100" s="363" t="s">
        <v>387</v>
      </c>
      <c r="D100" s="249" t="s">
        <v>376</v>
      </c>
      <c r="E100" s="366">
        <v>365</v>
      </c>
      <c r="F100" s="366">
        <v>1</v>
      </c>
      <c r="G100" s="367">
        <f t="shared" ref="G100" si="7">F100/E100</f>
        <v>2.7397260273972603E-3</v>
      </c>
      <c r="H100" s="363" t="str">
        <f>CONCATENATE(IF(G100&lt;='8- Políticas de Administración '!$D$6,'8- Políticas de Administración '!$B$6,IF(G100&lt;='8- Políticas de Administración '!$D$7,'8- Políticas de Administración '!$B$6,IF(G100&lt;='8-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248" t="s">
        <v>330</v>
      </c>
      <c r="J100" s="144" t="s">
        <v>351</v>
      </c>
      <c r="K100" s="245" t="str">
        <f>IFERROR(CONCATENATE(INDEX('8- Políticas de Administración '!$B$16:$F$53,MATCH('5- Identificación de Riesgos'!J100,'8- Políticas de Administración '!$C$16:$C$54,0),1)," - ",L100),"")</f>
        <v>Mayor - 4</v>
      </c>
      <c r="L100" s="219">
        <f>IFERROR(VLOOKUP(INDEX('8- Políticas de Administración '!$B$16:$F$63,MATCH('5- Identificación de Riesgos'!J100,'8- Políticas de Administración '!$C$16:$C$64,0),1),'8- Políticas de Administración '!$B$16:$F$64,5,FALSE),"")</f>
        <v>4</v>
      </c>
      <c r="M100" s="363" t="str">
        <f>IFERROR(CONCATENATE(INDEX('[8]6. Criterios'!$B$16:$F$53,MATCH(ROUND(AVERAGE(L100:L109),0),'[8]6. Criterios'!$F$16:$F$53,0),1)," - ",ROUND(AVERAGE(L100:L109),0)),"")</f>
        <v>Mayor - 4</v>
      </c>
      <c r="N100" s="363" t="str">
        <f>IFERROR(CONCATENATE(VLOOKUP((LEFT(H100,LEN(H100)-4)&amp;LEFT(M100,LEN(M100)-4)),'[8]7. Matriz de Calor'!$D$18:$E$42,2,0)," - ",RIGHT(H100,1)*RIGHT(M100,1)),"")</f>
        <v>Alto  - 4</v>
      </c>
      <c r="O100" s="364">
        <f>RIGHT(H100,1)*RIGHT(M100,1)</f>
        <v>4</v>
      </c>
      <c r="IY100" s="159"/>
      <c r="IZ100" s="159"/>
      <c r="JA100" s="159"/>
      <c r="JB100" s="159"/>
      <c r="JC100" s="159"/>
      <c r="JD100" s="159"/>
      <c r="JE100" s="159"/>
      <c r="JF100" s="159"/>
      <c r="JG100" s="159"/>
    </row>
    <row r="101" spans="1:267" ht="30">
      <c r="A101" s="365"/>
      <c r="B101" s="363"/>
      <c r="C101" s="363"/>
      <c r="D101" s="249" t="s">
        <v>377</v>
      </c>
      <c r="E101" s="366"/>
      <c r="F101" s="366"/>
      <c r="G101" s="367"/>
      <c r="H101" s="363"/>
      <c r="I101" s="245"/>
      <c r="J101" s="218"/>
      <c r="K101" s="245" t="str">
        <f>IFERROR(CONCATENATE(INDEX('8- Políticas de Administración '!$B$16:$F$53,MATCH('5- Identificación de Riesgos'!J101,'8- Políticas de Administración '!$C$16:$C$54,0),1)," - ",L101),"")</f>
        <v/>
      </c>
      <c r="L101" s="219" t="str">
        <f>IFERROR(VLOOKUP(INDEX('8- Políticas de Administración '!$B$16:$F$63,MATCH('5- Identificación de Riesgos'!J101,'8- Políticas de Administración '!$C$16:$C$64,0),1),'8- Políticas de Administración '!$B$16:$F$64,5,FALSE),"")</f>
        <v/>
      </c>
      <c r="M101" s="363"/>
      <c r="N101" s="363"/>
      <c r="O101" s="364"/>
      <c r="IY101" s="159"/>
      <c r="IZ101" s="159"/>
      <c r="JA101" s="159"/>
      <c r="JB101" s="159"/>
      <c r="JC101" s="159"/>
      <c r="JD101" s="159"/>
      <c r="JE101" s="159"/>
      <c r="JF101" s="159"/>
      <c r="JG101" s="159"/>
    </row>
    <row r="102" spans="1:267" ht="45">
      <c r="A102" s="365"/>
      <c r="B102" s="363"/>
      <c r="C102" s="363"/>
      <c r="D102" s="249" t="s">
        <v>388</v>
      </c>
      <c r="E102" s="366"/>
      <c r="F102" s="366"/>
      <c r="G102" s="367"/>
      <c r="H102" s="363"/>
      <c r="I102" s="245"/>
      <c r="J102" s="218"/>
      <c r="K102" s="245" t="str">
        <f>IFERROR(CONCATENATE(INDEX('8- Políticas de Administración '!$B$16:$F$53,MATCH('5- Identificación de Riesgos'!J102,'8- Políticas de Administración '!$C$16:$C$54,0),1)," - ",L102),"")</f>
        <v/>
      </c>
      <c r="L102" s="219" t="str">
        <f>IFERROR(VLOOKUP(INDEX('8- Políticas de Administración '!$B$16:$F$63,MATCH('5- Identificación de Riesgos'!J102,'8- Políticas de Administración '!$C$16:$C$64,0),1),'8- Políticas de Administración '!$B$16:$F$64,5,FALSE),"")</f>
        <v/>
      </c>
      <c r="M102" s="363"/>
      <c r="N102" s="363"/>
      <c r="O102" s="364"/>
      <c r="IY102" s="159"/>
      <c r="IZ102" s="159"/>
      <c r="JA102" s="159"/>
      <c r="JB102" s="159"/>
      <c r="JC102" s="159"/>
      <c r="JD102" s="159"/>
      <c r="JE102" s="159"/>
      <c r="JF102" s="159"/>
      <c r="JG102" s="159"/>
    </row>
    <row r="103" spans="1:267" ht="36" customHeight="1">
      <c r="A103" s="365"/>
      <c r="B103" s="363"/>
      <c r="C103" s="363"/>
      <c r="D103" s="241"/>
      <c r="E103" s="366"/>
      <c r="F103" s="366"/>
      <c r="G103" s="367"/>
      <c r="H103" s="363"/>
      <c r="I103" s="245"/>
      <c r="J103" s="218"/>
      <c r="K103" s="245" t="str">
        <f>IFERROR(CONCATENATE(INDEX('8- Políticas de Administración '!$B$16:$F$53,MATCH('5- Identificación de Riesgos'!J103,'8- Políticas de Administración '!$C$16:$C$54,0),1)," - ",L103),"")</f>
        <v/>
      </c>
      <c r="L103" s="219" t="str">
        <f>IFERROR(VLOOKUP(INDEX('8- Políticas de Administración '!$B$16:$F$63,MATCH('5- Identificación de Riesgos'!J103,'8- Políticas de Administración '!$C$16:$C$64,0),1),'8- Políticas de Administración '!$B$16:$F$64,5,FALSE),"")</f>
        <v/>
      </c>
      <c r="M103" s="363"/>
      <c r="N103" s="363"/>
      <c r="O103" s="364"/>
      <c r="IY103" s="159"/>
      <c r="IZ103" s="159"/>
      <c r="JA103" s="159"/>
      <c r="JB103" s="159"/>
      <c r="JC103" s="159"/>
      <c r="JD103" s="159"/>
      <c r="JE103" s="159"/>
      <c r="JF103" s="159"/>
      <c r="JG103" s="159"/>
    </row>
    <row r="104" spans="1:267" ht="15" hidden="1" customHeight="1">
      <c r="A104" s="365"/>
      <c r="B104" s="363"/>
      <c r="C104" s="363"/>
      <c r="D104" s="241"/>
      <c r="E104" s="366"/>
      <c r="F104" s="366"/>
      <c r="G104" s="367"/>
      <c r="H104" s="363"/>
      <c r="I104" s="245"/>
      <c r="J104" s="218"/>
      <c r="K104" s="245"/>
      <c r="L104" s="219"/>
      <c r="M104" s="363"/>
      <c r="N104" s="363"/>
      <c r="O104" s="364"/>
      <c r="IY104" s="159"/>
      <c r="IZ104" s="159"/>
      <c r="JA104" s="159"/>
      <c r="JB104" s="159"/>
      <c r="JC104" s="159"/>
      <c r="JD104" s="159"/>
      <c r="JE104" s="159"/>
      <c r="JF104" s="159"/>
      <c r="JG104" s="159"/>
    </row>
    <row r="105" spans="1:267" ht="15" hidden="1" customHeight="1">
      <c r="A105" s="365"/>
      <c r="B105" s="363"/>
      <c r="C105" s="363"/>
      <c r="D105" s="241"/>
      <c r="E105" s="366"/>
      <c r="F105" s="366"/>
      <c r="G105" s="367"/>
      <c r="H105" s="363"/>
      <c r="I105" s="245"/>
      <c r="J105" s="218"/>
      <c r="K105" s="245"/>
      <c r="L105" s="219"/>
      <c r="M105" s="363"/>
      <c r="N105" s="363"/>
      <c r="O105" s="364"/>
      <c r="IY105" s="159"/>
      <c r="IZ105" s="159"/>
      <c r="JA105" s="159"/>
      <c r="JB105" s="159"/>
      <c r="JC105" s="159"/>
      <c r="JD105" s="159"/>
      <c r="JE105" s="159"/>
      <c r="JF105" s="159"/>
      <c r="JG105" s="159"/>
    </row>
    <row r="106" spans="1:267" ht="15" hidden="1" customHeight="1">
      <c r="A106" s="365"/>
      <c r="B106" s="363"/>
      <c r="C106" s="363"/>
      <c r="D106" s="241"/>
      <c r="E106" s="366"/>
      <c r="F106" s="366"/>
      <c r="G106" s="367"/>
      <c r="H106" s="363"/>
      <c r="I106" s="245"/>
      <c r="J106" s="218"/>
      <c r="K106" s="245"/>
      <c r="L106" s="219"/>
      <c r="M106" s="363"/>
      <c r="N106" s="363"/>
      <c r="O106" s="364"/>
      <c r="IY106" s="159"/>
      <c r="IZ106" s="159"/>
      <c r="JA106" s="159"/>
      <c r="JB106" s="159"/>
      <c r="JC106" s="159"/>
      <c r="JD106" s="159"/>
      <c r="JE106" s="159"/>
      <c r="JF106" s="159"/>
      <c r="JG106" s="159"/>
    </row>
    <row r="107" spans="1:267" ht="15" hidden="1" customHeight="1">
      <c r="A107" s="365"/>
      <c r="B107" s="363"/>
      <c r="C107" s="363"/>
      <c r="D107" s="241"/>
      <c r="E107" s="366"/>
      <c r="F107" s="366"/>
      <c r="G107" s="367"/>
      <c r="H107" s="363"/>
      <c r="I107" s="245"/>
      <c r="J107" s="218"/>
      <c r="K107" s="245"/>
      <c r="L107" s="219"/>
      <c r="M107" s="363"/>
      <c r="N107" s="363"/>
      <c r="O107" s="364"/>
      <c r="IY107" s="159"/>
      <c r="IZ107" s="159"/>
      <c r="JA107" s="159"/>
      <c r="JB107" s="159"/>
      <c r="JC107" s="159"/>
      <c r="JD107" s="159"/>
      <c r="JE107" s="159"/>
      <c r="JF107" s="159"/>
      <c r="JG107" s="159"/>
    </row>
    <row r="108" spans="1:267" ht="15" hidden="1" customHeight="1">
      <c r="A108" s="365"/>
      <c r="B108" s="363"/>
      <c r="C108" s="363"/>
      <c r="D108" s="241"/>
      <c r="E108" s="366"/>
      <c r="F108" s="366"/>
      <c r="G108" s="367"/>
      <c r="H108" s="363"/>
      <c r="I108" s="245"/>
      <c r="J108" s="218"/>
      <c r="K108" s="245"/>
      <c r="L108" s="219"/>
      <c r="M108" s="363"/>
      <c r="N108" s="363"/>
      <c r="O108" s="364"/>
      <c r="IY108" s="159"/>
      <c r="IZ108" s="159"/>
      <c r="JA108" s="159"/>
      <c r="JB108" s="159"/>
      <c r="JC108" s="159"/>
      <c r="JD108" s="159"/>
      <c r="JE108" s="159"/>
      <c r="JF108" s="159"/>
      <c r="JG108" s="159"/>
    </row>
    <row r="109" spans="1:267" ht="3" customHeight="1">
      <c r="A109" s="365"/>
      <c r="B109" s="363"/>
      <c r="C109" s="363"/>
      <c r="D109" s="241"/>
      <c r="E109" s="366"/>
      <c r="F109" s="366"/>
      <c r="G109" s="367"/>
      <c r="H109" s="363"/>
      <c r="I109" s="245"/>
      <c r="J109" s="250"/>
      <c r="K109" s="245" t="str">
        <f>IFERROR(CONCATENATE(INDEX('8- Políticas de Administración '!$B$16:$F$53,MATCH('5- Identificación de Riesgos'!J109,'8- Políticas de Administración '!$C$16:$C$54,0),1)," - ",L109),"")</f>
        <v/>
      </c>
      <c r="L109" s="219" t="str">
        <f>IFERROR(VLOOKUP(INDEX('8- Políticas de Administración '!$B$16:$F$63,MATCH('5- Identificación de Riesgos'!J109,'8- Políticas de Administración '!$C$16:$C$64,0),1),'8- Políticas de Administración '!$B$16:$F$64,5,FALSE),"")</f>
        <v/>
      </c>
      <c r="M109" s="363"/>
      <c r="N109" s="363"/>
      <c r="O109" s="364"/>
      <c r="IY109" s="159"/>
      <c r="IZ109" s="159"/>
      <c r="JA109" s="159"/>
      <c r="JB109" s="159"/>
      <c r="JC109" s="159"/>
      <c r="JD109" s="159"/>
      <c r="JE109" s="159"/>
      <c r="JF109" s="159"/>
      <c r="JG109" s="159"/>
    </row>
    <row r="110" spans="1:267">
      <c r="IY110" s="159"/>
      <c r="IZ110" s="159"/>
      <c r="JA110" s="159"/>
      <c r="JB110" s="159"/>
      <c r="JC110" s="159"/>
      <c r="JD110" s="159"/>
      <c r="JE110" s="159"/>
      <c r="JF110" s="159"/>
      <c r="JG110" s="159"/>
    </row>
  </sheetData>
  <mergeCells count="126">
    <mergeCell ref="A30:A39"/>
    <mergeCell ref="C30:C39"/>
    <mergeCell ref="F30:F39"/>
    <mergeCell ref="G30:G39"/>
    <mergeCell ref="H30:H39"/>
    <mergeCell ref="B40:B49"/>
    <mergeCell ref="A50:A59"/>
    <mergeCell ref="M1:N3"/>
    <mergeCell ref="D1:L3"/>
    <mergeCell ref="B30:B39"/>
    <mergeCell ref="C10:C19"/>
    <mergeCell ref="B10:B19"/>
    <mergeCell ref="C40:C49"/>
    <mergeCell ref="E20:E29"/>
    <mergeCell ref="A1:C2"/>
    <mergeCell ref="A4:C4"/>
    <mergeCell ref="A8:A9"/>
    <mergeCell ref="B8:B9"/>
    <mergeCell ref="E8:E9"/>
    <mergeCell ref="D4:N4"/>
    <mergeCell ref="E7:H7"/>
    <mergeCell ref="D7:D9"/>
    <mergeCell ref="L8:L9"/>
    <mergeCell ref="H10:H19"/>
    <mergeCell ref="R60:W65"/>
    <mergeCell ref="M60:M69"/>
    <mergeCell ref="N60:N69"/>
    <mergeCell ref="M30:M39"/>
    <mergeCell ref="N40:N49"/>
    <mergeCell ref="N30:N39"/>
    <mergeCell ref="O60:O69"/>
    <mergeCell ref="E60:E69"/>
    <mergeCell ref="F60:F69"/>
    <mergeCell ref="G60:G69"/>
    <mergeCell ref="H60:H69"/>
    <mergeCell ref="G50:G59"/>
    <mergeCell ref="H50:H59"/>
    <mergeCell ref="M50:M59"/>
    <mergeCell ref="O30:O39"/>
    <mergeCell ref="M40:M49"/>
    <mergeCell ref="E50:E59"/>
    <mergeCell ref="F50:F59"/>
    <mergeCell ref="O8:O9"/>
    <mergeCell ref="N8:N9"/>
    <mergeCell ref="N7:O7"/>
    <mergeCell ref="K8:K9"/>
    <mergeCell ref="M8:M9"/>
    <mergeCell ref="I7:M7"/>
    <mergeCell ref="F8:F9"/>
    <mergeCell ref="E30:E39"/>
    <mergeCell ref="A5:C5"/>
    <mergeCell ref="A6:C6"/>
    <mergeCell ref="D6:N6"/>
    <mergeCell ref="I8:I9"/>
    <mergeCell ref="G8:G9"/>
    <mergeCell ref="A20:A29"/>
    <mergeCell ref="B20:B29"/>
    <mergeCell ref="C20:C29"/>
    <mergeCell ref="A10:A19"/>
    <mergeCell ref="O10:O19"/>
    <mergeCell ref="O20:O29"/>
    <mergeCell ref="N10:N19"/>
    <mergeCell ref="M20:M29"/>
    <mergeCell ref="N20:N29"/>
    <mergeCell ref="M10:M19"/>
    <mergeCell ref="H8:H9"/>
    <mergeCell ref="F20:F29"/>
    <mergeCell ref="D5:O5"/>
    <mergeCell ref="G20:G29"/>
    <mergeCell ref="H20:H29"/>
    <mergeCell ref="E10:E19"/>
    <mergeCell ref="F10:F19"/>
    <mergeCell ref="G10:G19"/>
    <mergeCell ref="O40:O49"/>
    <mergeCell ref="A70:A79"/>
    <mergeCell ref="B70:B79"/>
    <mergeCell ref="C70:C79"/>
    <mergeCell ref="E70:E79"/>
    <mergeCell ref="F70:F79"/>
    <mergeCell ref="G70:G79"/>
    <mergeCell ref="H70:H79"/>
    <mergeCell ref="M70:M79"/>
    <mergeCell ref="N70:N79"/>
    <mergeCell ref="O70:O79"/>
    <mergeCell ref="O50:O59"/>
    <mergeCell ref="N50:N59"/>
    <mergeCell ref="G40:G49"/>
    <mergeCell ref="H40:H49"/>
    <mergeCell ref="E40:E49"/>
    <mergeCell ref="F40:F49"/>
    <mergeCell ref="A40:A49"/>
    <mergeCell ref="A60:A69"/>
    <mergeCell ref="G80:G89"/>
    <mergeCell ref="H80:H89"/>
    <mergeCell ref="M80:M89"/>
    <mergeCell ref="N80:N89"/>
    <mergeCell ref="O80:O89"/>
    <mergeCell ref="A80:A89"/>
    <mergeCell ref="B80:B89"/>
    <mergeCell ref="C80:C89"/>
    <mergeCell ref="E80:E89"/>
    <mergeCell ref="F80:F89"/>
    <mergeCell ref="B60:B69"/>
    <mergeCell ref="C60:C69"/>
    <mergeCell ref="B50:B59"/>
    <mergeCell ref="C50:C59"/>
    <mergeCell ref="G90:G99"/>
    <mergeCell ref="H90:H99"/>
    <mergeCell ref="M90:M99"/>
    <mergeCell ref="N90:N99"/>
    <mergeCell ref="O90:O99"/>
    <mergeCell ref="A90:A99"/>
    <mergeCell ref="B90:B99"/>
    <mergeCell ref="C90:C99"/>
    <mergeCell ref="E90:E99"/>
    <mergeCell ref="F90:F99"/>
    <mergeCell ref="M100:M109"/>
    <mergeCell ref="N100:N109"/>
    <mergeCell ref="O100:O109"/>
    <mergeCell ref="A100:A109"/>
    <mergeCell ref="B100:B109"/>
    <mergeCell ref="C100:C109"/>
    <mergeCell ref="E100:E109"/>
    <mergeCell ref="F100:F109"/>
    <mergeCell ref="G100:G109"/>
    <mergeCell ref="H100:H109"/>
  </mergeCells>
  <conditionalFormatting sqref="D10:D13">
    <cfRule type="containsText" dxfId="626" priority="402" operator="containsText" text="3- Moderado">
      <formula>NOT(ISERROR(SEARCH("3- Moderado",D10)))</formula>
    </cfRule>
    <cfRule type="containsText" dxfId="625" priority="403" operator="containsText" text="6- Moderado">
      <formula>NOT(ISERROR(SEARCH("6- Moderado",D10)))</formula>
    </cfRule>
    <cfRule type="containsText" dxfId="624" priority="404" operator="containsText" text="4- Moderado">
      <formula>NOT(ISERROR(SEARCH("4- Moderado",D10)))</formula>
    </cfRule>
    <cfRule type="containsText" dxfId="623" priority="405" operator="containsText" text="3- Bajo">
      <formula>NOT(ISERROR(SEARCH("3- Bajo",D10)))</formula>
    </cfRule>
    <cfRule type="containsText" dxfId="622" priority="406" operator="containsText" text="4- Bajo">
      <formula>NOT(ISERROR(SEARCH("4- Bajo",D10)))</formula>
    </cfRule>
    <cfRule type="containsText" dxfId="621" priority="407" operator="containsText" text="1- Bajo">
      <formula>NOT(ISERROR(SEARCH("1- Bajo",D10)))</formula>
    </cfRule>
  </conditionalFormatting>
  <conditionalFormatting sqref="D20:D28">
    <cfRule type="containsText" dxfId="620" priority="384" operator="containsText" text="3- Moderado">
      <formula>NOT(ISERROR(SEARCH("3- Moderado",D20)))</formula>
    </cfRule>
    <cfRule type="containsText" dxfId="619" priority="385" operator="containsText" text="6- Moderado">
      <formula>NOT(ISERROR(SEARCH("6- Moderado",D20)))</formula>
    </cfRule>
    <cfRule type="containsText" dxfId="618" priority="386" operator="containsText" text="4- Moderado">
      <formula>NOT(ISERROR(SEARCH("4- Moderado",D20)))</formula>
    </cfRule>
    <cfRule type="containsText" dxfId="617" priority="387" operator="containsText" text="3- Bajo">
      <formula>NOT(ISERROR(SEARCH("3- Bajo",D20)))</formula>
    </cfRule>
    <cfRule type="containsText" dxfId="616" priority="388" operator="containsText" text="4- Bajo">
      <formula>NOT(ISERROR(SEARCH("4- Bajo",D20)))</formula>
    </cfRule>
    <cfRule type="containsText" dxfId="615" priority="389" operator="containsText" text="1- Bajo">
      <formula>NOT(ISERROR(SEARCH("1- Bajo",D20)))</formula>
    </cfRule>
  </conditionalFormatting>
  <conditionalFormatting sqref="D30:D38">
    <cfRule type="containsText" dxfId="614" priority="378" operator="containsText" text="3- Moderado">
      <formula>NOT(ISERROR(SEARCH("3- Moderado",D30)))</formula>
    </cfRule>
    <cfRule type="containsText" dxfId="613" priority="379" operator="containsText" text="6- Moderado">
      <formula>NOT(ISERROR(SEARCH("6- Moderado",D30)))</formula>
    </cfRule>
    <cfRule type="containsText" dxfId="612" priority="380" operator="containsText" text="4- Moderado">
      <formula>NOT(ISERROR(SEARCH("4- Moderado",D30)))</formula>
    </cfRule>
    <cfRule type="containsText" dxfId="611" priority="381" operator="containsText" text="3- Bajo">
      <formula>NOT(ISERROR(SEARCH("3- Bajo",D30)))</formula>
    </cfRule>
    <cfRule type="containsText" dxfId="610" priority="382" operator="containsText" text="4- Bajo">
      <formula>NOT(ISERROR(SEARCH("4- Bajo",D30)))</formula>
    </cfRule>
    <cfRule type="containsText" dxfId="609" priority="383" operator="containsText" text="1- Bajo">
      <formula>NOT(ISERROR(SEARCH("1- Bajo",D30)))</formula>
    </cfRule>
  </conditionalFormatting>
  <conditionalFormatting sqref="H10">
    <cfRule type="containsText" dxfId="608" priority="1073" operator="containsText" text="Muy Baja">
      <formula>NOT(ISERROR(SEARCH("Muy Baja",H10)))</formula>
    </cfRule>
    <cfRule type="containsText" dxfId="607" priority="1074" operator="containsText" text="Baja">
      <formula>NOT(ISERROR(SEARCH("Baja",H10)))</formula>
    </cfRule>
    <cfRule type="containsText" dxfId="606" priority="1075" operator="containsText" text="Muy Alta">
      <formula>NOT(ISERROR(SEARCH("Muy Alta",H10)))</formula>
    </cfRule>
    <cfRule type="containsText" dxfId="605" priority="1077" operator="containsText" text="Alta">
      <formula>NOT(ISERROR(SEARCH("Alta",H10)))</formula>
    </cfRule>
    <cfRule type="containsText" dxfId="604" priority="1078" operator="containsText" text="Media">
      <formula>NOT(ISERROR(SEARCH("Media",H10)))</formula>
    </cfRule>
    <cfRule type="containsText" dxfId="603" priority="1079" operator="containsText" text="Media">
      <formula>NOT(ISERROR(SEARCH("Media",H10)))</formula>
    </cfRule>
    <cfRule type="containsText" dxfId="602" priority="1080" operator="containsText" text="Media">
      <formula>NOT(ISERROR(SEARCH("Media",H10)))</formula>
    </cfRule>
    <cfRule type="containsText" dxfId="601" priority="1081" operator="containsText" text="Muy Baja">
      <formula>NOT(ISERROR(SEARCH("Muy Baja",H10)))</formula>
    </cfRule>
    <cfRule type="containsText" dxfId="600" priority="1082" operator="containsText" text="Baja">
      <formula>NOT(ISERROR(SEARCH("Baja",H10)))</formula>
    </cfRule>
    <cfRule type="containsText" dxfId="599" priority="1083" operator="containsText" text="Muy Baja">
      <formula>NOT(ISERROR(SEARCH("Muy Baja",H10)))</formula>
    </cfRule>
    <cfRule type="containsText" dxfId="598" priority="1084" operator="containsText" text="Muy Baja">
      <formula>NOT(ISERROR(SEARCH("Muy Baja",H10)))</formula>
    </cfRule>
    <cfRule type="containsText" dxfId="597" priority="1085" operator="containsText" text="Muy Baja">
      <formula>NOT(ISERROR(SEARCH("Muy Baja",H10)))</formula>
    </cfRule>
    <cfRule type="containsText" dxfId="596" priority="1086" operator="containsText" text="Muy Baja'Tabla probabilidad'!">
      <formula>NOT(ISERROR(SEARCH("Muy Baja'Tabla probabilidad'!",H10)))</formula>
    </cfRule>
    <cfRule type="containsText" dxfId="595" priority="1087" operator="containsText" text="Muy bajo">
      <formula>NOT(ISERROR(SEARCH("Muy bajo",H10)))</formula>
    </cfRule>
    <cfRule type="containsText" dxfId="594" priority="1088" operator="containsText" text="Alta">
      <formula>NOT(ISERROR(SEARCH("Alta",H10)))</formula>
    </cfRule>
    <cfRule type="containsText" dxfId="593" priority="1089" operator="containsText" text="Media">
      <formula>NOT(ISERROR(SEARCH("Media",H10)))</formula>
    </cfRule>
    <cfRule type="containsText" dxfId="592" priority="1090" operator="containsText" text="Baja">
      <formula>NOT(ISERROR(SEARCH("Baja",H10)))</formula>
    </cfRule>
    <cfRule type="containsText" dxfId="591" priority="1091" operator="containsText" text="Muy baja">
      <formula>NOT(ISERROR(SEARCH("Muy baja",H10)))</formula>
    </cfRule>
    <cfRule type="cellIs" dxfId="590" priority="1094" operator="between">
      <formula>1</formula>
      <formula>2</formula>
    </cfRule>
    <cfRule type="cellIs" dxfId="589" priority="1095" operator="between">
      <formula>0</formula>
      <formula>2</formula>
    </cfRule>
  </conditionalFormatting>
  <conditionalFormatting sqref="M10 M20 K94:K109 K10:K92">
    <cfRule type="containsText" dxfId="588" priority="1067" operator="containsText" text="Catastrófico">
      <formula>NOT(ISERROR(SEARCH("Catastrófico",K10)))</formula>
    </cfRule>
    <cfRule type="containsText" dxfId="587" priority="1068" operator="containsText" text="Mayor">
      <formula>NOT(ISERROR(SEARCH("Mayor",K10)))</formula>
    </cfRule>
    <cfRule type="containsText" dxfId="586" priority="1069" operator="containsText" text="Alta">
      <formula>NOT(ISERROR(SEARCH("Alta",K10)))</formula>
    </cfRule>
    <cfRule type="containsText" dxfId="585" priority="1070" operator="containsText" text="Moderado">
      <formula>NOT(ISERROR(SEARCH("Moderado",K10)))</formula>
    </cfRule>
    <cfRule type="containsText" dxfId="584" priority="1071" operator="containsText" text="Menor">
      <formula>NOT(ISERROR(SEARCH("Menor",K10)))</formula>
    </cfRule>
    <cfRule type="containsText" dxfId="583" priority="1072" operator="containsText" text="Leve">
      <formula>NOT(ISERROR(SEARCH("Leve",K10)))</formula>
    </cfRule>
  </conditionalFormatting>
  <conditionalFormatting sqref="M30:M34 M40">
    <cfRule type="containsText" dxfId="582" priority="781" operator="containsText" text="Catastrófico">
      <formula>NOT(ISERROR(SEARCH("Catastrófico",M30)))</formula>
    </cfRule>
    <cfRule type="containsText" dxfId="581" priority="782" operator="containsText" text="Mayor">
      <formula>NOT(ISERROR(SEARCH("Mayor",M30)))</formula>
    </cfRule>
    <cfRule type="containsText" dxfId="580" priority="783" operator="containsText" text="Alta">
      <formula>NOT(ISERROR(SEARCH("Alta",M30)))</formula>
    </cfRule>
    <cfRule type="containsText" dxfId="579" priority="784" operator="containsText" text="Moderado">
      <formula>NOT(ISERROR(SEARCH("Moderado",M30)))</formula>
    </cfRule>
    <cfRule type="containsText" dxfId="578" priority="785" operator="containsText" text="Menor">
      <formula>NOT(ISERROR(SEARCH("Menor",M30)))</formula>
    </cfRule>
    <cfRule type="containsText" dxfId="577" priority="786" operator="containsText" text="Leve">
      <formula>NOT(ISERROR(SEARCH("Leve",M30)))</formula>
    </cfRule>
  </conditionalFormatting>
  <conditionalFormatting sqref="M50">
    <cfRule type="containsText" dxfId="576" priority="460" operator="containsText" text="Catastrófico">
      <formula>NOT(ISERROR(SEARCH("Catastrófico",M50)))</formula>
    </cfRule>
    <cfRule type="containsText" dxfId="575" priority="461" operator="containsText" text="Mayor">
      <formula>NOT(ISERROR(SEARCH("Mayor",M50)))</formula>
    </cfRule>
    <cfRule type="containsText" dxfId="574" priority="462" operator="containsText" text="Alta">
      <formula>NOT(ISERROR(SEARCH("Alta",M50)))</formula>
    </cfRule>
    <cfRule type="containsText" dxfId="573" priority="463" operator="containsText" text="Moderado">
      <formula>NOT(ISERROR(SEARCH("Moderado",M50)))</formula>
    </cfRule>
    <cfRule type="containsText" dxfId="572" priority="464" operator="containsText" text="Menor">
      <formula>NOT(ISERROR(SEARCH("Menor",M50)))</formula>
    </cfRule>
    <cfRule type="containsText" dxfId="571" priority="465" operator="containsText" text="Leve">
      <formula>NOT(ISERROR(SEARCH("Leve",M50)))</formula>
    </cfRule>
  </conditionalFormatting>
  <conditionalFormatting sqref="M60 M80">
    <cfRule type="containsText" dxfId="570" priority="493" operator="containsText" text="Catastrófico">
      <formula>NOT(ISERROR(SEARCH("Catastrófico",M60)))</formula>
    </cfRule>
    <cfRule type="containsText" dxfId="569" priority="494" operator="containsText" text="Mayor">
      <formula>NOT(ISERROR(SEARCH("Mayor",M60)))</formula>
    </cfRule>
    <cfRule type="containsText" dxfId="568" priority="495" operator="containsText" text="Alta">
      <formula>NOT(ISERROR(SEARCH("Alta",M60)))</formula>
    </cfRule>
    <cfRule type="containsText" dxfId="567" priority="496" operator="containsText" text="Moderado">
      <formula>NOT(ISERROR(SEARCH("Moderado",M60)))</formula>
    </cfRule>
    <cfRule type="containsText" dxfId="566" priority="497" operator="containsText" text="Menor">
      <formula>NOT(ISERROR(SEARCH("Menor",M60)))</formula>
    </cfRule>
    <cfRule type="containsText" dxfId="565" priority="498" operator="containsText" text="Leve">
      <formula>NOT(ISERROR(SEARCH("Leve",M60)))</formula>
    </cfRule>
  </conditionalFormatting>
  <conditionalFormatting sqref="N50">
    <cfRule type="containsText" dxfId="564" priority="489" operator="containsText" text="Extremo">
      <formula>NOT(ISERROR(SEARCH("Extremo",N50)))</formula>
    </cfRule>
    <cfRule type="containsText" dxfId="563" priority="490" operator="containsText" text="Alto">
      <formula>NOT(ISERROR(SEARCH("Alto",N50)))</formula>
    </cfRule>
    <cfRule type="containsText" dxfId="562" priority="491" operator="containsText" text="Bajo">
      <formula>NOT(ISERROR(SEARCH("Bajo",N50)))</formula>
    </cfRule>
    <cfRule type="containsText" dxfId="561" priority="492" operator="containsText" text="Moderado">
      <formula>NOT(ISERROR(SEARCH("Moderado",N50)))</formula>
    </cfRule>
  </conditionalFormatting>
  <conditionalFormatting sqref="N8:O8">
    <cfRule type="containsText" dxfId="560" priority="342" operator="containsText" text="3- Moderado">
      <formula>NOT(ISERROR(SEARCH("3- Moderado",N8)))</formula>
    </cfRule>
    <cfRule type="containsText" dxfId="559" priority="343" operator="containsText" text="6- Moderado">
      <formula>NOT(ISERROR(SEARCH("6- Moderado",N8)))</formula>
    </cfRule>
    <cfRule type="containsText" dxfId="558" priority="344" operator="containsText" text="4- Moderado">
      <formula>NOT(ISERROR(SEARCH("4- Moderado",N8)))</formula>
    </cfRule>
    <cfRule type="containsText" dxfId="557" priority="345" operator="containsText" text="3- Bajo">
      <formula>NOT(ISERROR(SEARCH("3- Bajo",N8)))</formula>
    </cfRule>
    <cfRule type="containsText" dxfId="556" priority="346" operator="containsText" text="4- Bajo">
      <formula>NOT(ISERROR(SEARCH("4- Bajo",N8)))</formula>
    </cfRule>
    <cfRule type="containsText" dxfId="555" priority="347" operator="containsText" text="1- Bajo">
      <formula>NOT(ISERROR(SEARCH("1- Bajo",N8)))</formula>
    </cfRule>
  </conditionalFormatting>
  <conditionalFormatting sqref="N10:O10 N20:O20">
    <cfRule type="containsText" dxfId="554" priority="1654" operator="containsText" text="Extremo">
      <formula>NOT(ISERROR(SEARCH("Extremo",N10)))</formula>
    </cfRule>
    <cfRule type="containsText" dxfId="553" priority="1655" operator="containsText" text="Alto">
      <formula>NOT(ISERROR(SEARCH("Alto",N10)))</formula>
    </cfRule>
    <cfRule type="containsText" dxfId="552" priority="1656" operator="containsText" text="Bajo">
      <formula>NOT(ISERROR(SEARCH("Bajo",N10)))</formula>
    </cfRule>
    <cfRule type="containsText" dxfId="551" priority="1657" operator="containsText" text="Moderado">
      <formula>NOT(ISERROR(SEARCH("Moderado",N10)))</formula>
    </cfRule>
  </conditionalFormatting>
  <conditionalFormatting sqref="N30:O34 N40">
    <cfRule type="containsText" dxfId="550" priority="810" operator="containsText" text="Extremo">
      <formula>NOT(ISERROR(SEARCH("Extremo",N30)))</formula>
    </cfRule>
    <cfRule type="containsText" dxfId="549" priority="811" operator="containsText" text="Alto">
      <formula>NOT(ISERROR(SEARCH("Alto",N30)))</formula>
    </cfRule>
    <cfRule type="containsText" dxfId="548" priority="812" operator="containsText" text="Bajo">
      <formula>NOT(ISERROR(SEARCH("Bajo",N30)))</formula>
    </cfRule>
    <cfRule type="containsText" dxfId="547" priority="813" operator="containsText" text="Moderado">
      <formula>NOT(ISERROR(SEARCH("Moderado",N30)))</formula>
    </cfRule>
  </conditionalFormatting>
  <conditionalFormatting sqref="N60:O60 N80 N70">
    <cfRule type="containsText" dxfId="546" priority="432" operator="containsText" text="Extremo">
      <formula>NOT(ISERROR(SEARCH("Extremo",N60)))</formula>
    </cfRule>
    <cfRule type="containsText" dxfId="545" priority="433" operator="containsText" text="Alto">
      <formula>NOT(ISERROR(SEARCH("Alto",N60)))</formula>
    </cfRule>
    <cfRule type="containsText" dxfId="544" priority="434" operator="containsText" text="Bajo">
      <formula>NOT(ISERROR(SEARCH("Bajo",N60)))</formula>
    </cfRule>
    <cfRule type="containsText" dxfId="543" priority="435" operator="containsText" text="Moderado">
      <formula>NOT(ISERROR(SEARCH("Moderado",N60)))</formula>
    </cfRule>
  </conditionalFormatting>
  <conditionalFormatting sqref="M90">
    <cfRule type="containsText" dxfId="542" priority="309" operator="containsText" text="Catastrófico">
      <formula>NOT(ISERROR(SEARCH("Catastrófico",M90)))</formula>
    </cfRule>
    <cfRule type="containsText" dxfId="541" priority="310" operator="containsText" text="Mayor">
      <formula>NOT(ISERROR(SEARCH("Mayor",M90)))</formula>
    </cfRule>
    <cfRule type="containsText" dxfId="540" priority="311" operator="containsText" text="Alta">
      <formula>NOT(ISERROR(SEARCH("Alta",M90)))</formula>
    </cfRule>
    <cfRule type="containsText" dxfId="539" priority="312" operator="containsText" text="Moderado">
      <formula>NOT(ISERROR(SEARCH("Moderado",M90)))</formula>
    </cfRule>
    <cfRule type="containsText" dxfId="538" priority="313" operator="containsText" text="Menor">
      <formula>NOT(ISERROR(SEARCH("Menor",M90)))</formula>
    </cfRule>
    <cfRule type="containsText" dxfId="537" priority="314" operator="containsText" text="Leve">
      <formula>NOT(ISERROR(SEARCH("Leve",M90)))</formula>
    </cfRule>
  </conditionalFormatting>
  <conditionalFormatting sqref="O70 O80 N90:O90">
    <cfRule type="containsText" dxfId="536" priority="338" operator="containsText" text="Extremo">
      <formula>NOT(ISERROR(SEARCH("Extremo",N70)))</formula>
    </cfRule>
    <cfRule type="containsText" dxfId="535" priority="339" operator="containsText" text="Alto">
      <formula>NOT(ISERROR(SEARCH("Alto",N70)))</formula>
    </cfRule>
    <cfRule type="containsText" dxfId="534" priority="340" operator="containsText" text="Bajo">
      <formula>NOT(ISERROR(SEARCH("Bajo",N70)))</formula>
    </cfRule>
    <cfRule type="containsText" dxfId="533" priority="341" operator="containsText" text="Moderado">
      <formula>NOT(ISERROR(SEARCH("Moderado",N70)))</formula>
    </cfRule>
  </conditionalFormatting>
  <conditionalFormatting sqref="M100">
    <cfRule type="containsText" dxfId="532" priority="243" operator="containsText" text="Catastrófico">
      <formula>NOT(ISERROR(SEARCH("Catastrófico",M100)))</formula>
    </cfRule>
    <cfRule type="containsText" dxfId="531" priority="244" operator="containsText" text="Mayor">
      <formula>NOT(ISERROR(SEARCH("Mayor",M100)))</formula>
    </cfRule>
    <cfRule type="containsText" dxfId="530" priority="245" operator="containsText" text="Alta">
      <formula>NOT(ISERROR(SEARCH("Alta",M100)))</formula>
    </cfRule>
    <cfRule type="containsText" dxfId="529" priority="246" operator="containsText" text="Moderado">
      <formula>NOT(ISERROR(SEARCH("Moderado",M100)))</formula>
    </cfRule>
    <cfRule type="containsText" dxfId="528" priority="247" operator="containsText" text="Menor">
      <formula>NOT(ISERROR(SEARCH("Menor",M100)))</formula>
    </cfRule>
    <cfRule type="containsText" dxfId="527" priority="248" operator="containsText" text="Leve">
      <formula>NOT(ISERROR(SEARCH("Leve",M100)))</formula>
    </cfRule>
  </conditionalFormatting>
  <conditionalFormatting sqref="N100:O100">
    <cfRule type="containsText" dxfId="526" priority="272" operator="containsText" text="Extremo">
      <formula>NOT(ISERROR(SEARCH("Extremo",N100)))</formula>
    </cfRule>
    <cfRule type="containsText" dxfId="525" priority="273" operator="containsText" text="Alto">
      <formula>NOT(ISERROR(SEARCH("Alto",N100)))</formula>
    </cfRule>
    <cfRule type="containsText" dxfId="524" priority="274" operator="containsText" text="Bajo">
      <formula>NOT(ISERROR(SEARCH("Bajo",N100)))</formula>
    </cfRule>
    <cfRule type="containsText" dxfId="523" priority="275" operator="containsText" text="Moderado">
      <formula>NOT(ISERROR(SEARCH("Moderado",N100)))</formula>
    </cfRule>
  </conditionalFormatting>
  <conditionalFormatting sqref="M70">
    <cfRule type="containsText" dxfId="522" priority="231" operator="containsText" text="Catastrófico">
      <formula>NOT(ISERROR(SEARCH("Catastrófico",M70)))</formula>
    </cfRule>
    <cfRule type="containsText" dxfId="521" priority="232" operator="containsText" text="Mayor">
      <formula>NOT(ISERROR(SEARCH("Mayor",M70)))</formula>
    </cfRule>
    <cfRule type="containsText" dxfId="520" priority="233" operator="containsText" text="Alta">
      <formula>NOT(ISERROR(SEARCH("Alta",M70)))</formula>
    </cfRule>
    <cfRule type="containsText" dxfId="519" priority="234" operator="containsText" text="Moderado">
      <formula>NOT(ISERROR(SEARCH("Moderado",M70)))</formula>
    </cfRule>
    <cfRule type="containsText" dxfId="518" priority="235" operator="containsText" text="Menor">
      <formula>NOT(ISERROR(SEARCH("Menor",M70)))</formula>
    </cfRule>
    <cfRule type="containsText" dxfId="517" priority="236" operator="containsText" text="Leve">
      <formula>NOT(ISERROR(SEARCH("Leve",M70)))</formula>
    </cfRule>
  </conditionalFormatting>
  <conditionalFormatting sqref="K93">
    <cfRule type="containsText" dxfId="516" priority="225" operator="containsText" text="Catastrófico">
      <formula>NOT(ISERROR(SEARCH("Catastrófico",K93)))</formula>
    </cfRule>
    <cfRule type="containsText" dxfId="515" priority="226" operator="containsText" text="Mayor">
      <formula>NOT(ISERROR(SEARCH("Mayor",K93)))</formula>
    </cfRule>
    <cfRule type="containsText" dxfId="514" priority="227" operator="containsText" text="Alta">
      <formula>NOT(ISERROR(SEARCH("Alta",K93)))</formula>
    </cfRule>
    <cfRule type="containsText" dxfId="513" priority="228" operator="containsText" text="Moderado">
      <formula>NOT(ISERROR(SEARCH("Moderado",K93)))</formula>
    </cfRule>
    <cfRule type="containsText" dxfId="512" priority="229" operator="containsText" text="Menor">
      <formula>NOT(ISERROR(SEARCH("Menor",K93)))</formula>
    </cfRule>
    <cfRule type="containsText" dxfId="511" priority="230" operator="containsText" text="Leve">
      <formula>NOT(ISERROR(SEARCH("Leve",K93)))</formula>
    </cfRule>
  </conditionalFormatting>
  <conditionalFormatting sqref="D60:D64">
    <cfRule type="containsText" dxfId="510" priority="219" operator="containsText" text="3- Moderado">
      <formula>NOT(ISERROR(SEARCH("3- Moderado",D60)))</formula>
    </cfRule>
    <cfRule type="containsText" dxfId="509" priority="220" operator="containsText" text="6- Moderado">
      <formula>NOT(ISERROR(SEARCH("6- Moderado",D60)))</formula>
    </cfRule>
    <cfRule type="containsText" dxfId="508" priority="221" operator="containsText" text="4- Moderado">
      <formula>NOT(ISERROR(SEARCH("4- Moderado",D60)))</formula>
    </cfRule>
    <cfRule type="containsText" dxfId="507" priority="222" operator="containsText" text="3- Bajo">
      <formula>NOT(ISERROR(SEARCH("3- Bajo",D60)))</formula>
    </cfRule>
    <cfRule type="containsText" dxfId="506" priority="223" operator="containsText" text="4- Bajo">
      <formula>NOT(ISERROR(SEARCH("4- Bajo",D60)))</formula>
    </cfRule>
    <cfRule type="containsText" dxfId="505" priority="224" operator="containsText" text="1- Bajo">
      <formula>NOT(ISERROR(SEARCH("1- Bajo",D60)))</formula>
    </cfRule>
  </conditionalFormatting>
  <conditionalFormatting sqref="D70:D73">
    <cfRule type="containsText" dxfId="504" priority="213" operator="containsText" text="3- Moderado">
      <formula>NOT(ISERROR(SEARCH("3- Moderado",D70)))</formula>
    </cfRule>
    <cfRule type="containsText" dxfId="503" priority="214" operator="containsText" text="6- Moderado">
      <formula>NOT(ISERROR(SEARCH("6- Moderado",D70)))</formula>
    </cfRule>
    <cfRule type="containsText" dxfId="502" priority="215" operator="containsText" text="4- Moderado">
      <formula>NOT(ISERROR(SEARCH("4- Moderado",D70)))</formula>
    </cfRule>
    <cfRule type="containsText" dxfId="501" priority="216" operator="containsText" text="3- Bajo">
      <formula>NOT(ISERROR(SEARCH("3- Bajo",D70)))</formula>
    </cfRule>
    <cfRule type="containsText" dxfId="500" priority="217" operator="containsText" text="4- Bajo">
      <formula>NOT(ISERROR(SEARCH("4- Bajo",D70)))</formula>
    </cfRule>
    <cfRule type="containsText" dxfId="499" priority="218" operator="containsText" text="1- Bajo">
      <formula>NOT(ISERROR(SEARCH("1- Bajo",D70)))</formula>
    </cfRule>
  </conditionalFormatting>
  <conditionalFormatting sqref="D80:D82">
    <cfRule type="containsText" dxfId="498" priority="207" operator="containsText" text="3- Moderado">
      <formula>NOT(ISERROR(SEARCH("3- Moderado",D80)))</formula>
    </cfRule>
    <cfRule type="containsText" dxfId="497" priority="208" operator="containsText" text="6- Moderado">
      <formula>NOT(ISERROR(SEARCH("6- Moderado",D80)))</formula>
    </cfRule>
    <cfRule type="containsText" dxfId="496" priority="209" operator="containsText" text="4- Moderado">
      <formula>NOT(ISERROR(SEARCH("4- Moderado",D80)))</formula>
    </cfRule>
    <cfRule type="containsText" dxfId="495" priority="210" operator="containsText" text="3- Bajo">
      <formula>NOT(ISERROR(SEARCH("3- Bajo",D80)))</formula>
    </cfRule>
    <cfRule type="containsText" dxfId="494" priority="211" operator="containsText" text="4- Bajo">
      <formula>NOT(ISERROR(SEARCH("4- Bajo",D80)))</formula>
    </cfRule>
    <cfRule type="containsText" dxfId="493" priority="212" operator="containsText" text="1- Bajo">
      <formula>NOT(ISERROR(SEARCH("1- Bajo",D80)))</formula>
    </cfRule>
  </conditionalFormatting>
  <conditionalFormatting sqref="D90:D92">
    <cfRule type="containsText" dxfId="492" priority="201" operator="containsText" text="3- Moderado">
      <formula>NOT(ISERROR(SEARCH("3- Moderado",D90)))</formula>
    </cfRule>
    <cfRule type="containsText" dxfId="491" priority="202" operator="containsText" text="6- Moderado">
      <formula>NOT(ISERROR(SEARCH("6- Moderado",D90)))</formula>
    </cfRule>
    <cfRule type="containsText" dxfId="490" priority="203" operator="containsText" text="4- Moderado">
      <formula>NOT(ISERROR(SEARCH("4- Moderado",D90)))</formula>
    </cfRule>
    <cfRule type="containsText" dxfId="489" priority="204" operator="containsText" text="3- Bajo">
      <formula>NOT(ISERROR(SEARCH("3- Bajo",D90)))</formula>
    </cfRule>
    <cfRule type="containsText" dxfId="488" priority="205" operator="containsText" text="4- Bajo">
      <formula>NOT(ISERROR(SEARCH("4- Bajo",D90)))</formula>
    </cfRule>
    <cfRule type="containsText" dxfId="487" priority="206" operator="containsText" text="1- Bajo">
      <formula>NOT(ISERROR(SEARCH("1- Bajo",D90)))</formula>
    </cfRule>
  </conditionalFormatting>
  <conditionalFormatting sqref="D100:D102">
    <cfRule type="containsText" dxfId="486" priority="195" operator="containsText" text="3- Moderado">
      <formula>NOT(ISERROR(SEARCH("3- Moderado",D100)))</formula>
    </cfRule>
    <cfRule type="containsText" dxfId="485" priority="196" operator="containsText" text="6- Moderado">
      <formula>NOT(ISERROR(SEARCH("6- Moderado",D100)))</formula>
    </cfRule>
    <cfRule type="containsText" dxfId="484" priority="197" operator="containsText" text="4- Moderado">
      <formula>NOT(ISERROR(SEARCH("4- Moderado",D100)))</formula>
    </cfRule>
    <cfRule type="containsText" dxfId="483" priority="198" operator="containsText" text="3- Bajo">
      <formula>NOT(ISERROR(SEARCH("3- Bajo",D100)))</formula>
    </cfRule>
    <cfRule type="containsText" dxfId="482" priority="199" operator="containsText" text="4- Bajo">
      <formula>NOT(ISERROR(SEARCH("4- Bajo",D100)))</formula>
    </cfRule>
    <cfRule type="containsText" dxfId="481" priority="200" operator="containsText" text="1- Bajo">
      <formula>NOT(ISERROR(SEARCH("1- Bajo",D100)))</formula>
    </cfRule>
  </conditionalFormatting>
  <conditionalFormatting sqref="H20 H30 H40 H50 H60 H70 H80 H90 H100">
    <cfRule type="containsText" dxfId="480" priority="19" operator="containsText" text="Muy Baja">
      <formula>NOT(ISERROR(SEARCH("Muy Baja",H20)))</formula>
    </cfRule>
    <cfRule type="containsText" dxfId="479" priority="20" operator="containsText" text="Baja">
      <formula>NOT(ISERROR(SEARCH("Baja",H20)))</formula>
    </cfRule>
    <cfRule type="containsText" dxfId="478" priority="21" operator="containsText" text="Muy Alta">
      <formula>NOT(ISERROR(SEARCH("Muy Alta",H20)))</formula>
    </cfRule>
    <cfRule type="containsText" dxfId="477" priority="22" operator="containsText" text="Alta">
      <formula>NOT(ISERROR(SEARCH("Alta",H20)))</formula>
    </cfRule>
    <cfRule type="containsText" dxfId="476" priority="23" operator="containsText" text="Media">
      <formula>NOT(ISERROR(SEARCH("Media",H20)))</formula>
    </cfRule>
    <cfRule type="containsText" dxfId="475" priority="24" operator="containsText" text="Media">
      <formula>NOT(ISERROR(SEARCH("Media",H20)))</formula>
    </cfRule>
    <cfRule type="containsText" dxfId="474" priority="25" operator="containsText" text="Media">
      <formula>NOT(ISERROR(SEARCH("Media",H20)))</formula>
    </cfRule>
    <cfRule type="containsText" dxfId="473" priority="26" operator="containsText" text="Muy Baja">
      <formula>NOT(ISERROR(SEARCH("Muy Baja",H20)))</formula>
    </cfRule>
    <cfRule type="containsText" dxfId="472" priority="27" operator="containsText" text="Baja">
      <formula>NOT(ISERROR(SEARCH("Baja",H20)))</formula>
    </cfRule>
    <cfRule type="containsText" dxfId="471" priority="28" operator="containsText" text="Muy Baja">
      <formula>NOT(ISERROR(SEARCH("Muy Baja",H20)))</formula>
    </cfRule>
    <cfRule type="containsText" dxfId="470" priority="29" operator="containsText" text="Muy Baja">
      <formula>NOT(ISERROR(SEARCH("Muy Baja",H20)))</formula>
    </cfRule>
    <cfRule type="containsText" dxfId="469" priority="30" operator="containsText" text="Muy Baja">
      <formula>NOT(ISERROR(SEARCH("Muy Baja",H20)))</formula>
    </cfRule>
    <cfRule type="containsText" dxfId="468" priority="31" operator="containsText" text="Muy Baja'Tabla probabilidad'!">
      <formula>NOT(ISERROR(SEARCH("Muy Baja'Tabla probabilidad'!",H20)))</formula>
    </cfRule>
    <cfRule type="containsText" dxfId="467" priority="32" operator="containsText" text="Muy bajo">
      <formula>NOT(ISERROR(SEARCH("Muy bajo",H20)))</formula>
    </cfRule>
    <cfRule type="containsText" dxfId="466" priority="33" operator="containsText" text="Alta">
      <formula>NOT(ISERROR(SEARCH("Alta",H20)))</formula>
    </cfRule>
    <cfRule type="containsText" dxfId="465" priority="34" operator="containsText" text="Media">
      <formula>NOT(ISERROR(SEARCH("Media",H20)))</formula>
    </cfRule>
    <cfRule type="containsText" dxfId="464" priority="35" operator="containsText" text="Baja">
      <formula>NOT(ISERROR(SEARCH("Baja",H20)))</formula>
    </cfRule>
    <cfRule type="containsText" dxfId="463" priority="36" operator="containsText" text="Muy baja">
      <formula>NOT(ISERROR(SEARCH("Muy baja",H20)))</formula>
    </cfRule>
    <cfRule type="cellIs" dxfId="462" priority="39" operator="between">
      <formula>1</formula>
      <formula>2</formula>
    </cfRule>
    <cfRule type="cellIs" dxfId="461" priority="40" operator="between">
      <formula>0</formula>
      <formula>2</formula>
    </cfRule>
  </conditionalFormatting>
  <conditionalFormatting sqref="D40:D43">
    <cfRule type="containsText" dxfId="460" priority="1" operator="containsText" text="3- Moderado">
      <formula>NOT(ISERROR(SEARCH("3- Moderado",D40)))</formula>
    </cfRule>
    <cfRule type="containsText" dxfId="459" priority="2" operator="containsText" text="6- Moderado">
      <formula>NOT(ISERROR(SEARCH("6- Moderado",D40)))</formula>
    </cfRule>
    <cfRule type="containsText" dxfId="458" priority="3" operator="containsText" text="4- Moderado">
      <formula>NOT(ISERROR(SEARCH("4- Moderado",D40)))</formula>
    </cfRule>
    <cfRule type="containsText" dxfId="457" priority="4" operator="containsText" text="3- Bajo">
      <formula>NOT(ISERROR(SEARCH("3- Bajo",D40)))</formula>
    </cfRule>
    <cfRule type="containsText" dxfId="456" priority="5" operator="containsText" text="4- Bajo">
      <formula>NOT(ISERROR(SEARCH("4- Bajo",D40)))</formula>
    </cfRule>
    <cfRule type="containsText" dxfId="455" priority="6" operator="containsText" text="1- Bajo">
      <formula>NOT(ISERROR(SEARCH("1- Bajo",D40)))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9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93"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37" operator="containsText" id="{96378256-8E80-41C3-9370-D28D9BFA08E5}">
            <xm:f>NOT(ISERROR(SEARCH('8- Políticas de Administración '!$B$5,H20)))</xm:f>
            <xm:f>'8- Políticas de Administración '!$B$5</xm:f>
            <x14:dxf>
              <font>
                <color rgb="FF006100"/>
              </font>
              <fill>
                <patternFill>
                  <bgColor rgb="FFC6EFCE"/>
                </patternFill>
              </fill>
            </x14:dxf>
          </x14:cfRule>
          <x14:cfRule type="containsText" priority="38" operator="containsText" id="{4D237C9B-5155-47C6-AD1F-E73A94E44437}">
            <xm:f>NOT(ISERROR(SEARCH('8- Políticas de Administración '!$B$5,H20)))</xm:f>
            <xm:f>'8- Políticas de Administración '!$B$5</xm:f>
            <x14:dxf>
              <font>
                <color rgb="FF9C0006"/>
              </font>
              <fill>
                <patternFill>
                  <bgColor rgb="FFFFC7CE"/>
                </patternFill>
              </fill>
            </x14:dxf>
          </x14:cfRule>
          <xm:sqref>H20 H30 H40 H50 H60 H70 H80 H90 H100</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14:formula1>
            <xm:f>_xlfn.IFS(I109='C:\Users\Drojasah\OneDrive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Criterios'!#REF!,I109='C:\Users\Drojasah\OneDrive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xm:f>
          </x14:formula1>
          <xm:sqref>J109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J101:J108 J10:J11 J13:J39 J44:J49 J74:J99 J53:J70</xm:sqref>
        </x14:dataValidation>
        <x14:dataValidation type="list" allowBlank="1" showInputMessage="1" showErrorMessage="1">
          <x14:formula1>
            <xm:f>'8- Políticas de Administración '!$I$17:$I$22</xm:f>
          </x14:formula1>
          <xm:sqref>I101:I109 I10:I39 I44:I49 I74:I99 I53:I70</xm:sqref>
        </x14:dataValidation>
        <x14:dataValidation type="list" allowBlank="1" showInputMessage="1" showErrorMessage="1">
          <x14:formula1>
            <xm:f>IF(I100='C:\Users\mtovary\AppData\Local\Temp\5b3e5633-38b8-4561-853d-94f6957da24a_DESAJ_Tunja matrices de riesgo (1).zip.24a\[12. Matriz de Riesgos Gestión tecnológica.xlsx]8- Políticas de Administración '!#REF!,'C:\Users\mtovary\AppData\Local\Temp\5b3e5633-38b8-4561-853d-94f6957da24a_DESAJ_Tunja matrices de riesgo (1).zip.24a\[12. Matriz de Riesgos Gestión tecnológica.xlsx]8- Políticas de Administración '!#REF!,IF(I100='C:\Users\mtovary\AppData\Local\Temp\5b3e5633-38b8-4561-853d-94f6957da24a_DESAJ_Tunja matrices de riesgo (1).zip.24a\[12. Matriz de Riesgos Gestión tecnológica.xlsx]8- Políticas de Administración '!#REF!,'C:\Users\mtovary\AppData\Local\Temp\5b3e5633-38b8-4561-853d-94f6957da24a_DESAJ_Tunja matrices de riesgo (1).zip.24a\[12. Matriz de Riesgos Gestión tecnológica.xlsx]8- Políticas de Administración '!#REF!,IF(I100='C:\Users\mtovary\AppData\Local\Temp\5b3e5633-38b8-4561-853d-94f6957da24a_DESAJ_Tunja matrices de riesgo (1).zip.24a\[12. Matriz de Riesgos Gestión tecnológica.xlsx]8- Políticas de Administración '!#REF!,'C:\Users\mtovary\AppData\Local\Temp\5b3e5633-38b8-4561-853d-94f6957da24a_DESAJ_Tunja matrices de riesgo (1).zip.24a\[12. Matriz de Riesgos Gestión tecnológica.xlsx]8- Políticas de Administración '!#REF!,IF(I100='C:\Users\mtovary\AppData\Local\Temp\5b3e5633-38b8-4561-853d-94f6957da24a_DESAJ_Tunja matrices de riesgo (1).zip.24a\[12. Matriz de Riesgos Gestión tecnológica.xlsx]8- Políticas de Administración '!#REF!,'C:\Users\mtovary\AppData\Local\Temp\5b3e5633-38b8-4561-853d-94f6957da24a_DESAJ_Tunja matrices de riesgo (1).zip.24a\[12. Matriz de Riesgos Gestión tecnológica.xlsx]8- Políticas de Administración '!#REF!,IF(I100='C:\Users\mtovary\AppData\Local\Temp\5b3e5633-38b8-4561-853d-94f6957da24a_DESAJ_Tunja matrices de riesgo (1).zip.24a\[12. Matriz de Riesgos Gestión tecnológica.xlsx]8- Políticas de Administración '!#REF!,'C:\Users\mtovary\AppData\Local\Temp\5b3e5633-38b8-4561-853d-94f6957da24a_DESAJ_Tunja matrices de riesgo (1).zip.24a\[12. Matriz de Riesgos Gestión tecnológica.xlsx]8- Políticas de Administración '!#REF!,IF(I100='C:\Users\mtovary\AppData\Local\Temp\5b3e5633-38b8-4561-853d-94f6957da24a_DESAJ_Tunja matrices de riesgo (1).zip.24a\[12. Matriz de Riesgos Gestión tecnológica.xlsx]8- Políticas de Administración '!#REF!,'C:\Users\mtovary\AppData\Local\Temp\5b3e5633-38b8-4561-853d-94f6957da24a_DESAJ_Tunja matrices de riesgo (1).zip.24a\[12. Matriz de Riesgos Gestión tecnológica.xlsx]8- Políticas de Administración '!#REF!))))))</xm:f>
          </x14:formula1>
          <xm:sqref>J100</xm:sqref>
        </x14:dataValidation>
        <x14:dataValidation type="list" allowBlank="1" showInputMessage="1" showErrorMessage="1">
          <x14:formula1>
            <xm:f>'C:\Users\mtovary\AppData\Local\Temp\5b3e5633-38b8-4561-853d-94f6957da24a_DESAJ_Tunja matrices de riesgo (1).zip.24a\[12. Matriz de Riesgos Gestión tecnológica.xlsx]8- Políticas de Administración '!#REF!</xm:f>
          </x14:formula1>
          <xm:sqref>I100</xm:sqref>
        </x14:dataValidation>
        <x14:dataValidation type="list" allowBlank="1" showInputMessage="1" showErrorMessage="1">
          <x14:formula1>
            <xm:f>IF(I12='C:\Users\mtovary\Downloads\[Matriz de Riesgos Gestion Tecnologica Integrada_2024-II Trimestre.xlsx]8- Políticas de Administración '!#REF!,'C:\Users\mtovary\Downloads\[Matriz de Riesgos Gestion Tecnologica Integrada_2024-II Trimestre.xlsx]8- Políticas de Administración '!#REF!,IF(I12='C:\Users\mtovary\Downloads\[Matriz de Riesgos Gestion Tecnologica Integrada_2024-II Trimestre.xlsx]8- Políticas de Administración '!#REF!,'C:\Users\mtovary\Downloads\[Matriz de Riesgos Gestion Tecnologica Integrada_2024-II Trimestre.xlsx]8- Políticas de Administración '!#REF!,IF(I12='C:\Users\mtovary\Downloads\[Matriz de Riesgos Gestion Tecnologica Integrada_2024-II Trimestre.xlsx]8- Políticas de Administración '!#REF!,'C:\Users\mtovary\Downloads\[Matriz de Riesgos Gestion Tecnologica Integrada_2024-II Trimestre.xlsx]8- Políticas de Administración '!#REF!,IF(I12='C:\Users\mtovary\Downloads\[Matriz de Riesgos Gestion Tecnologica Integrada_2024-II Trimestre.xlsx]8- Políticas de Administración '!#REF!,'C:\Users\mtovary\Downloads\[Matriz de Riesgos Gestion Tecnologica Integrada_2024-II Trimestre.xlsx]8- Políticas de Administración '!#REF!,IF(I12='C:\Users\mtovary\Downloads\[Matriz de Riesgos Gestion Tecnologica Integrada_2024-II Trimestre.xlsx]8- Políticas de Administración '!#REF!,'C:\Users\mtovary\Downloads\[Matriz de Riesgos Gestion Tecnologica Integrada_2024-II Trimestre.xlsx]8- Políticas de Administración '!#REF!,IF(I12='C:\Users\mtovary\Downloads\[Matriz de Riesgos Gestion Tecnologica Integrada_2024-II Trimestre.xlsx]8- Políticas de Administración '!#REF!,'C:\Users\mtovary\Downloads\[Matriz de Riesgos Gestion Tecnologica Integrada_2024-II Trimestre.xlsx]8- Políticas de Administración '!#REF!))))))</xm:f>
          </x14:formula1>
          <xm:sqref>J12 J71:J73</xm:sqref>
        </x14:dataValidation>
        <x14:dataValidation type="list" allowBlank="1" showInputMessage="1" showErrorMessage="1">
          <x14:formula1>
            <xm:f>'C:\Users\mtovary\Downloads\[Matriz de Riesgos Gestion Tecnologica Integrada_2024-II Trimestre.xlsx]8- Políticas de Administración '!#REF!</xm:f>
          </x14:formula1>
          <xm:sqref>I71:I73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120"/>
  <sheetViews>
    <sheetView showGridLines="0" zoomScale="80" zoomScaleNormal="80" zoomScalePageLayoutView="70" workbookViewId="0">
      <pane xSplit="5" ySplit="9" topLeftCell="I10" activePane="bottomRight" state="frozen"/>
      <selection pane="topRight" activeCell="F1" sqref="F1"/>
      <selection pane="bottomLeft" activeCell="A10" sqref="A10"/>
      <selection pane="bottomRight" activeCell="N100" sqref="N100"/>
    </sheetView>
  </sheetViews>
  <sheetFormatPr baseColWidth="10" defaultColWidth="11.42578125" defaultRowHeight="15"/>
  <cols>
    <col min="1" max="1" width="7" customWidth="1"/>
    <col min="2" max="2" width="22.28515625" customWidth="1"/>
    <col min="3" max="3" width="31.42578125" style="49" customWidth="1"/>
    <col min="4" max="4" width="5" hidden="1" customWidth="1"/>
    <col min="5" max="5" width="45.140625" customWidth="1"/>
    <col min="6" max="6" width="9.5703125" customWidth="1"/>
    <col min="7" max="7" width="11.140625" customWidth="1"/>
    <col min="8" max="8" width="11.85546875" customWidth="1"/>
    <col min="9" max="9" width="10.5703125" customWidth="1"/>
    <col min="10" max="10" width="5" hidden="1" customWidth="1"/>
    <col min="11" max="11" width="9.5703125" customWidth="1"/>
    <col min="12" max="12" width="24" customWidth="1"/>
    <col min="13" max="13" width="36.42578125" customWidth="1"/>
    <col min="14" max="14" width="10" customWidth="1"/>
    <col min="15" max="15" width="15.7109375" customWidth="1"/>
    <col min="16" max="17" width="10" customWidth="1"/>
    <col min="18" max="18" width="7.140625" customWidth="1"/>
    <col min="19" max="19" width="11.42578125" customWidth="1"/>
    <col min="20" max="20" width="26.28515625" style="37" customWidth="1"/>
    <col min="21" max="21" width="18.5703125" style="36" customWidth="1"/>
    <col min="22" max="22" width="22.5703125" style="38" customWidth="1"/>
    <col min="23" max="278" width="11.42578125" style="16"/>
    <col min="279" max="16384" width="11.42578125" style="21"/>
  </cols>
  <sheetData>
    <row r="1" spans="1:278" s="18" customFormat="1" ht="27.75" thickTop="1">
      <c r="A1" s="417"/>
      <c r="B1" s="418"/>
      <c r="C1" s="419"/>
      <c r="D1" s="42"/>
      <c r="E1" s="439" t="s">
        <v>389</v>
      </c>
      <c r="F1" s="440"/>
      <c r="G1" s="440"/>
      <c r="H1" s="440"/>
      <c r="I1" s="440"/>
      <c r="J1" s="440"/>
      <c r="K1" s="440"/>
      <c r="L1" s="440"/>
      <c r="M1" s="440"/>
      <c r="N1" s="440"/>
      <c r="O1" s="440"/>
      <c r="P1" s="440"/>
      <c r="Q1" s="440"/>
      <c r="R1" s="440"/>
      <c r="S1" s="440"/>
      <c r="T1" s="441"/>
      <c r="U1" s="436"/>
      <c r="V1" s="392"/>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420"/>
      <c r="B2" s="403"/>
      <c r="C2" s="421"/>
      <c r="D2" s="42"/>
      <c r="E2" s="442"/>
      <c r="F2" s="398"/>
      <c r="G2" s="398"/>
      <c r="H2" s="398"/>
      <c r="I2" s="398"/>
      <c r="J2" s="398"/>
      <c r="K2" s="398"/>
      <c r="L2" s="398"/>
      <c r="M2" s="398"/>
      <c r="N2" s="398"/>
      <c r="O2" s="398"/>
      <c r="P2" s="398"/>
      <c r="Q2" s="398"/>
      <c r="R2" s="398"/>
      <c r="S2" s="398"/>
      <c r="T2" s="443"/>
      <c r="U2" s="437"/>
      <c r="V2" s="394"/>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5.5" customHeight="1">
      <c r="A3" s="420"/>
      <c r="B3" s="403"/>
      <c r="C3" s="421"/>
      <c r="D3" s="143"/>
      <c r="E3" s="444"/>
      <c r="F3" s="399"/>
      <c r="G3" s="399"/>
      <c r="H3" s="399"/>
      <c r="I3" s="399"/>
      <c r="J3" s="399"/>
      <c r="K3" s="399"/>
      <c r="L3" s="399"/>
      <c r="M3" s="399"/>
      <c r="N3" s="399"/>
      <c r="O3" s="399"/>
      <c r="P3" s="399"/>
      <c r="Q3" s="399"/>
      <c r="R3" s="399"/>
      <c r="S3" s="399"/>
      <c r="T3" s="445"/>
      <c r="U3" s="438"/>
      <c r="V3" s="396"/>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385" t="s">
        <v>304</v>
      </c>
      <c r="B4" s="385"/>
      <c r="C4" s="435" t="s">
        <v>5</v>
      </c>
      <c r="D4" s="435"/>
      <c r="E4" s="435"/>
      <c r="F4" s="435"/>
      <c r="G4" s="435"/>
      <c r="H4" s="435"/>
      <c r="I4" s="435"/>
      <c r="J4" s="435"/>
      <c r="K4" s="435"/>
      <c r="L4" s="435"/>
      <c r="M4" s="435"/>
      <c r="N4" s="435"/>
      <c r="O4" s="435"/>
      <c r="P4" s="435"/>
      <c r="Q4" s="435"/>
      <c r="R4" s="435"/>
      <c r="S4" s="435"/>
      <c r="T4" s="435"/>
      <c r="U4" s="435"/>
      <c r="V4" s="435"/>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38.450000000000003" customHeight="1">
      <c r="A5" s="385" t="s">
        <v>305</v>
      </c>
      <c r="B5" s="385"/>
      <c r="C5" s="415" t="s">
        <v>34</v>
      </c>
      <c r="D5" s="415"/>
      <c r="E5" s="415"/>
      <c r="F5" s="415"/>
      <c r="G5" s="415"/>
      <c r="H5" s="415"/>
      <c r="I5" s="415"/>
      <c r="J5" s="415"/>
      <c r="K5" s="415"/>
      <c r="L5" s="415"/>
      <c r="M5" s="415"/>
      <c r="N5" s="415"/>
      <c r="O5" s="415"/>
      <c r="P5" s="415"/>
      <c r="Q5" s="415"/>
      <c r="R5" s="415"/>
      <c r="S5" s="415"/>
      <c r="T5" s="415"/>
      <c r="U5" s="415"/>
      <c r="V5" s="415"/>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385" t="s">
        <v>306</v>
      </c>
      <c r="B6" s="385"/>
      <c r="C6" s="416" t="s">
        <v>307</v>
      </c>
      <c r="D6" s="416"/>
      <c r="E6" s="416"/>
      <c r="F6" s="416"/>
      <c r="G6" s="416"/>
      <c r="H6" s="416"/>
      <c r="I6" s="416"/>
      <c r="J6" s="416"/>
      <c r="K6" s="416"/>
      <c r="L6" s="416"/>
      <c r="M6" s="416"/>
      <c r="N6" s="416"/>
      <c r="O6" s="416"/>
      <c r="P6" s="416"/>
      <c r="Q6" s="416"/>
      <c r="R6" s="416"/>
      <c r="S6" s="416"/>
      <c r="T6" s="416"/>
      <c r="U6" s="416"/>
      <c r="V6" s="416"/>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422" t="s">
        <v>308</v>
      </c>
      <c r="B7" s="422"/>
      <c r="C7" s="422"/>
      <c r="D7" s="423" t="s">
        <v>390</v>
      </c>
      <c r="E7" s="382"/>
      <c r="F7" s="382"/>
      <c r="G7" s="382"/>
      <c r="H7" s="382"/>
      <c r="I7" s="382"/>
      <c r="J7" s="382"/>
      <c r="K7" s="382"/>
      <c r="L7" s="382"/>
      <c r="M7" s="382"/>
      <c r="N7" s="382"/>
      <c r="O7" s="382"/>
      <c r="P7" s="382"/>
      <c r="Q7" s="382"/>
      <c r="R7" s="383"/>
      <c r="S7" s="120"/>
      <c r="T7" s="422" t="s">
        <v>391</v>
      </c>
      <c r="U7" s="422"/>
      <c r="V7" s="422"/>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424" t="s">
        <v>313</v>
      </c>
      <c r="B8" s="425" t="s">
        <v>392</v>
      </c>
      <c r="C8" s="427" t="s">
        <v>309</v>
      </c>
      <c r="D8" s="429" t="s">
        <v>393</v>
      </c>
      <c r="E8" s="431" t="s">
        <v>278</v>
      </c>
      <c r="F8" s="432" t="s">
        <v>394</v>
      </c>
      <c r="G8" s="433"/>
      <c r="H8" s="433"/>
      <c r="I8" s="433"/>
      <c r="J8" s="433"/>
      <c r="K8" s="434"/>
      <c r="L8" s="432" t="s">
        <v>395</v>
      </c>
      <c r="M8" s="433"/>
      <c r="N8" s="433"/>
      <c r="O8" s="433"/>
      <c r="P8" s="433"/>
      <c r="Q8" s="433"/>
      <c r="R8" s="433"/>
      <c r="S8" s="434"/>
      <c r="T8" s="56"/>
      <c r="U8" s="57"/>
      <c r="V8" s="85" t="s">
        <v>396</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73.5" customHeight="1" thickTop="1">
      <c r="A9" s="404"/>
      <c r="B9" s="426"/>
      <c r="C9" s="428"/>
      <c r="D9" s="430"/>
      <c r="E9" s="379"/>
      <c r="F9" s="229" t="s">
        <v>280</v>
      </c>
      <c r="G9" s="229" t="s">
        <v>282</v>
      </c>
      <c r="H9" s="229" t="s">
        <v>397</v>
      </c>
      <c r="I9" s="229" t="s">
        <v>284</v>
      </c>
      <c r="J9" s="230" t="s">
        <v>398</v>
      </c>
      <c r="K9" s="229" t="s">
        <v>290</v>
      </c>
      <c r="L9" s="47" t="s">
        <v>399</v>
      </c>
      <c r="M9" s="117" t="s">
        <v>287</v>
      </c>
      <c r="N9" s="229" t="s">
        <v>400</v>
      </c>
      <c r="O9" s="229" t="s">
        <v>401</v>
      </c>
      <c r="P9" s="229" t="s">
        <v>402</v>
      </c>
      <c r="Q9" s="229" t="s">
        <v>403</v>
      </c>
      <c r="R9" s="229" t="s">
        <v>398</v>
      </c>
      <c r="S9" s="229" t="s">
        <v>404</v>
      </c>
      <c r="T9" s="50" t="s">
        <v>292</v>
      </c>
      <c r="U9" s="50" t="s">
        <v>294</v>
      </c>
      <c r="V9" s="51" t="s">
        <v>405</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123" customHeight="1">
      <c r="A10" s="363">
        <f>'5- Identificación de Riesgos'!A10</f>
        <v>1</v>
      </c>
      <c r="B10" s="363" t="str">
        <f>'5- Identificación de Riesgos'!B10</f>
        <v xml:space="preserve">Pérdida de la seguridad, confiablidad o disponibilidad de la información </v>
      </c>
      <c r="C10" s="222" t="str">
        <f>'5- Identificación de Riesgos'!D10</f>
        <v>1. Ausencia  en los controles tecnicos</v>
      </c>
      <c r="D10" s="247"/>
      <c r="E10" s="217" t="s">
        <v>406</v>
      </c>
      <c r="F10" s="245" t="s">
        <v>407</v>
      </c>
      <c r="G10" s="245" t="s">
        <v>407</v>
      </c>
      <c r="H10" s="245" t="s">
        <v>408</v>
      </c>
      <c r="I10" s="245" t="s">
        <v>407</v>
      </c>
      <c r="J10" s="246">
        <f>COUNTIF(F10:I10,"SI")/4</f>
        <v>0.75</v>
      </c>
      <c r="K10" s="414">
        <f>AVERAGE(J10:J14)</f>
        <v>0.9</v>
      </c>
      <c r="L10" s="245" t="str">
        <f>'5- Identificación de Riesgos'!I10</f>
        <v>Afectación de reputacion,imagén,  credibilidad, satisfacción de usuarios y PI</v>
      </c>
      <c r="M10" s="217" t="s">
        <v>409</v>
      </c>
      <c r="N10" s="245" t="s">
        <v>408</v>
      </c>
      <c r="O10" s="245" t="s">
        <v>407</v>
      </c>
      <c r="P10" s="245" t="s">
        <v>407</v>
      </c>
      <c r="Q10" s="245" t="s">
        <v>407</v>
      </c>
      <c r="R10" s="246">
        <f>SUM(COUNTIF(N10,"SI")*25%,COUNTIF(O10,"SI")*40%,COUNTIF(P10,"SI")*25%,COUNTIF(Q10,"SI")*10%)</f>
        <v>0.75</v>
      </c>
      <c r="S10" s="414">
        <f>AVERAGE(R10:R12)</f>
        <v>0.91666666666666663</v>
      </c>
      <c r="T10" s="36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3" t="str">
        <f>CONCATENATE(VLOOKUP((LEFT(T10,LEN(T10)-4)&amp;LEFT(U10,LEN(U10)-4)),'9- Matriz de Calor '!$D$18:$E$42,2,0)," - ",RIGHT(T10,1)*RIGHT(U10,1))</f>
        <v>Bajo - 1</v>
      </c>
    </row>
    <row r="11" spans="1:278" ht="177" customHeight="1">
      <c r="A11" s="363"/>
      <c r="B11" s="363"/>
      <c r="C11" s="222" t="str">
        <f>'5- Identificación de Riesgos'!D11</f>
        <v>2. Debilidad en la concienciacion y concientisacion de os ervidores judiciales en materia de seguridad de la informacion</v>
      </c>
      <c r="D11" s="247"/>
      <c r="E11" s="217" t="s">
        <v>410</v>
      </c>
      <c r="F11" s="245" t="s">
        <v>407</v>
      </c>
      <c r="G11" s="245" t="s">
        <v>407</v>
      </c>
      <c r="H11" s="245" t="s">
        <v>408</v>
      </c>
      <c r="I11" s="245" t="s">
        <v>407</v>
      </c>
      <c r="J11" s="246">
        <f t="shared" ref="J11:J29" si="0">COUNTIF(F11:I11,"SI")/4</f>
        <v>0.75</v>
      </c>
      <c r="K11" s="414"/>
      <c r="L11" s="245" t="str">
        <f>'5- Identificación de Riesgos'!I11</f>
        <v>Interrupción o afectación en la prestación del servicio administrativo</v>
      </c>
      <c r="M11" s="217" t="s">
        <v>411</v>
      </c>
      <c r="N11" s="245" t="s">
        <v>407</v>
      </c>
      <c r="O11" s="245" t="s">
        <v>407</v>
      </c>
      <c r="P11" s="245" t="s">
        <v>407</v>
      </c>
      <c r="Q11" s="245" t="s">
        <v>407</v>
      </c>
      <c r="R11" s="246">
        <f t="shared" ref="R11:R21" si="1">SUM(COUNTIF(N11,"SI")*25%,COUNTIF(O11,"SI")*40%,COUNTIF(P11,"SI")*25%,COUNTIF(Q11,"SI")*10%)</f>
        <v>1</v>
      </c>
      <c r="S11" s="414"/>
      <c r="T11" s="363"/>
      <c r="U11" s="363"/>
      <c r="V11" s="363"/>
    </row>
    <row r="12" spans="1:278" ht="138" customHeight="1">
      <c r="A12" s="363"/>
      <c r="B12" s="363"/>
      <c r="C12" s="222" t="str">
        <f>'5- Identificación de Riesgos'!D12</f>
        <v>3.Ataques ciberneticos</v>
      </c>
      <c r="D12" s="247"/>
      <c r="E12" s="217" t="s">
        <v>412</v>
      </c>
      <c r="F12" s="245" t="s">
        <v>407</v>
      </c>
      <c r="G12" s="245" t="s">
        <v>407</v>
      </c>
      <c r="H12" s="245" t="s">
        <v>407</v>
      </c>
      <c r="I12" s="245" t="s">
        <v>407</v>
      </c>
      <c r="J12" s="246">
        <f t="shared" si="0"/>
        <v>1</v>
      </c>
      <c r="K12" s="414"/>
      <c r="L12" s="245" t="str">
        <f>'5- Identificación de Riesgos'!I12</f>
        <v>Interrupción o afectación en la prestación del servicio judicial</v>
      </c>
      <c r="M12" s="217" t="s">
        <v>413</v>
      </c>
      <c r="N12" s="245" t="s">
        <v>407</v>
      </c>
      <c r="O12" s="245" t="s">
        <v>407</v>
      </c>
      <c r="P12" s="245" t="s">
        <v>407</v>
      </c>
      <c r="Q12" s="245" t="s">
        <v>407</v>
      </c>
      <c r="R12" s="246">
        <f t="shared" si="1"/>
        <v>1</v>
      </c>
      <c r="S12" s="414"/>
      <c r="T12" s="363"/>
      <c r="U12" s="363"/>
      <c r="V12" s="363"/>
    </row>
    <row r="13" spans="1:278" ht="83.25" customHeight="1">
      <c r="A13" s="363"/>
      <c r="B13" s="363"/>
      <c r="C13" s="222" t="str">
        <f>'5- Identificación de Riesgos'!D13</f>
        <v xml:space="preserve">4. ausencia de copias de seguridad de los activos de informacion </v>
      </c>
      <c r="D13" s="247"/>
      <c r="E13" s="217" t="s">
        <v>414</v>
      </c>
      <c r="F13" s="245" t="s">
        <v>407</v>
      </c>
      <c r="G13" s="245" t="s">
        <v>407</v>
      </c>
      <c r="H13" s="245" t="s">
        <v>407</v>
      </c>
      <c r="I13" s="245" t="s">
        <v>407</v>
      </c>
      <c r="J13" s="246">
        <f t="shared" si="0"/>
        <v>1</v>
      </c>
      <c r="K13" s="414"/>
      <c r="L13" s="245">
        <f>'5- Identificación de Riesgos'!I13</f>
        <v>0</v>
      </c>
      <c r="M13" s="217"/>
      <c r="N13" s="245"/>
      <c r="O13" s="245"/>
      <c r="P13" s="245"/>
      <c r="Q13" s="245"/>
      <c r="R13" s="246"/>
      <c r="S13" s="414"/>
      <c r="T13" s="363"/>
      <c r="U13" s="363"/>
      <c r="V13" s="363"/>
    </row>
    <row r="14" spans="1:278" ht="76.5" customHeight="1">
      <c r="A14" s="363"/>
      <c r="B14" s="363"/>
      <c r="C14" s="222" t="str">
        <f>'5- Identificación de Riesgos'!D14</f>
        <v xml:space="preserve">5. Ausencia en  mecanismos de validacion de copias de seguridad </v>
      </c>
      <c r="D14" s="247"/>
      <c r="E14" s="217" t="s">
        <v>415</v>
      </c>
      <c r="F14" s="245" t="s">
        <v>407</v>
      </c>
      <c r="G14" s="245" t="s">
        <v>407</v>
      </c>
      <c r="H14" s="245" t="s">
        <v>407</v>
      </c>
      <c r="I14" s="245" t="s">
        <v>407</v>
      </c>
      <c r="J14" s="246">
        <f t="shared" si="0"/>
        <v>1</v>
      </c>
      <c r="K14" s="414"/>
      <c r="L14" s="245">
        <f>'5- Identificación de Riesgos'!I14</f>
        <v>0</v>
      </c>
      <c r="M14" s="217"/>
      <c r="N14" s="245"/>
      <c r="O14" s="245"/>
      <c r="P14" s="245"/>
      <c r="Q14" s="245"/>
      <c r="R14" s="246"/>
      <c r="S14" s="414"/>
      <c r="T14" s="363"/>
      <c r="U14" s="363"/>
      <c r="V14" s="363"/>
    </row>
    <row r="15" spans="1:278" hidden="1">
      <c r="A15" s="363"/>
      <c r="B15" s="363"/>
      <c r="C15" s="222">
        <f>'5- Identificación de Riesgos'!D15</f>
        <v>0</v>
      </c>
      <c r="D15" s="247"/>
      <c r="E15" s="217"/>
      <c r="F15" s="245"/>
      <c r="G15" s="245"/>
      <c r="H15" s="245"/>
      <c r="I15" s="245"/>
      <c r="J15" s="246"/>
      <c r="K15" s="414"/>
      <c r="L15" s="245"/>
      <c r="M15" s="217"/>
      <c r="N15" s="245"/>
      <c r="O15" s="245"/>
      <c r="P15" s="245"/>
      <c r="Q15" s="245"/>
      <c r="R15" s="246"/>
      <c r="S15" s="414"/>
      <c r="T15" s="363"/>
      <c r="U15" s="363"/>
      <c r="V15" s="363"/>
    </row>
    <row r="16" spans="1:278" hidden="1">
      <c r="A16" s="363"/>
      <c r="B16" s="363"/>
      <c r="C16" s="222">
        <f>'5- Identificación de Riesgos'!D16</f>
        <v>0</v>
      </c>
      <c r="D16" s="247"/>
      <c r="E16" s="217"/>
      <c r="F16" s="245"/>
      <c r="G16" s="245"/>
      <c r="H16" s="245"/>
      <c r="I16" s="245"/>
      <c r="J16" s="246"/>
      <c r="K16" s="414"/>
      <c r="L16" s="245"/>
      <c r="M16" s="217"/>
      <c r="N16" s="245"/>
      <c r="O16" s="245"/>
      <c r="P16" s="245"/>
      <c r="Q16" s="245"/>
      <c r="R16" s="246"/>
      <c r="S16" s="414"/>
      <c r="T16" s="363"/>
      <c r="U16" s="363"/>
      <c r="V16" s="363"/>
    </row>
    <row r="17" spans="1:22" hidden="1">
      <c r="A17" s="363"/>
      <c r="B17" s="363"/>
      <c r="C17" s="222">
        <f>'5- Identificación de Riesgos'!D17</f>
        <v>0</v>
      </c>
      <c r="D17" s="247"/>
      <c r="E17" s="217"/>
      <c r="F17" s="245"/>
      <c r="G17" s="245"/>
      <c r="H17" s="245"/>
      <c r="I17" s="245"/>
      <c r="J17" s="246"/>
      <c r="K17" s="414"/>
      <c r="L17" s="245"/>
      <c r="M17" s="217"/>
      <c r="N17" s="245"/>
      <c r="O17" s="245"/>
      <c r="P17" s="245"/>
      <c r="Q17" s="245"/>
      <c r="R17" s="246"/>
      <c r="S17" s="414"/>
      <c r="T17" s="363"/>
      <c r="U17" s="363"/>
      <c r="V17" s="363"/>
    </row>
    <row r="18" spans="1:22" hidden="1">
      <c r="A18" s="363"/>
      <c r="B18" s="363"/>
      <c r="C18" s="222">
        <f>'5- Identificación de Riesgos'!D18</f>
        <v>0</v>
      </c>
      <c r="D18" s="247"/>
      <c r="E18" s="217"/>
      <c r="F18" s="245"/>
      <c r="G18" s="245"/>
      <c r="H18" s="245"/>
      <c r="I18" s="245"/>
      <c r="J18" s="246"/>
      <c r="K18" s="414"/>
      <c r="L18" s="245"/>
      <c r="M18" s="217"/>
      <c r="N18" s="245"/>
      <c r="O18" s="245"/>
      <c r="P18" s="245"/>
      <c r="Q18" s="245"/>
      <c r="R18" s="246"/>
      <c r="S18" s="414"/>
      <c r="T18" s="363"/>
      <c r="U18" s="363"/>
      <c r="V18" s="363"/>
    </row>
    <row r="19" spans="1:22" hidden="1">
      <c r="A19" s="363"/>
      <c r="B19" s="363"/>
      <c r="C19" s="222">
        <f>'5- Identificación de Riesgos'!D19</f>
        <v>0</v>
      </c>
      <c r="D19" s="247"/>
      <c r="E19" s="217"/>
      <c r="F19" s="245"/>
      <c r="G19" s="245"/>
      <c r="H19" s="245"/>
      <c r="I19" s="245"/>
      <c r="J19" s="246">
        <f t="shared" si="0"/>
        <v>0</v>
      </c>
      <c r="K19" s="414"/>
      <c r="L19" s="245">
        <f>'5- Identificación de Riesgos'!I19</f>
        <v>0</v>
      </c>
      <c r="M19" s="223"/>
      <c r="N19" s="245"/>
      <c r="O19" s="245"/>
      <c r="P19" s="245"/>
      <c r="Q19" s="245"/>
      <c r="R19" s="246">
        <f t="shared" si="1"/>
        <v>0</v>
      </c>
      <c r="S19" s="414"/>
      <c r="T19" s="363"/>
      <c r="U19" s="363"/>
      <c r="V19" s="363"/>
    </row>
    <row r="20" spans="1:22" ht="87.75" customHeight="1">
      <c r="A20" s="363">
        <f>'5- Identificación de Riesgos'!A20</f>
        <v>2</v>
      </c>
      <c r="B20" s="363" t="str">
        <f>'5- Identificación de Riesgos'!B20</f>
        <v>Obsolescencia Tecnológica.</v>
      </c>
      <c r="C20" s="222" t="str">
        <f>'5- Identificación de Riesgos'!D20</f>
        <v>1.Rápido e inevitable avance tecnológico.</v>
      </c>
      <c r="D20" s="247"/>
      <c r="E20" s="217" t="s">
        <v>416</v>
      </c>
      <c r="F20" s="245" t="s">
        <v>408</v>
      </c>
      <c r="G20" s="245" t="s">
        <v>408</v>
      </c>
      <c r="H20" s="245" t="s">
        <v>407</v>
      </c>
      <c r="I20" s="245" t="s">
        <v>407</v>
      </c>
      <c r="J20" s="246">
        <f t="shared" si="0"/>
        <v>0.5</v>
      </c>
      <c r="K20" s="414">
        <f>AVERAGE(J20:J21)</f>
        <v>0.75</v>
      </c>
      <c r="L20" s="245" t="str">
        <f>'5- Identificación de Riesgos'!I20</f>
        <v>Afectación Económica</v>
      </c>
      <c r="M20" s="223" t="s">
        <v>417</v>
      </c>
      <c r="N20" s="245" t="s">
        <v>407</v>
      </c>
      <c r="O20" s="245" t="s">
        <v>407</v>
      </c>
      <c r="P20" s="245" t="s">
        <v>407</v>
      </c>
      <c r="Q20" s="245" t="s">
        <v>407</v>
      </c>
      <c r="R20" s="246">
        <f t="shared" si="1"/>
        <v>1</v>
      </c>
      <c r="S20" s="414">
        <f>AVERAGE(R20:R29)</f>
        <v>1</v>
      </c>
      <c r="T20" s="36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63" t="str">
        <f>CONCATENATE(VLOOKUP((LEFT(T20,LEN(T20)-4)&amp;LEFT(U20,LEN(U20)-4)),'9- Matriz de Calor '!$D$18:$E$42,2,0)," - ",RIGHT(T20,1)*RIGHT(U20,1))</f>
        <v>Bajo - 1</v>
      </c>
    </row>
    <row r="21" spans="1:22" ht="82.5" customHeight="1">
      <c r="A21" s="363"/>
      <c r="B21" s="363"/>
      <c r="C21" s="222" t="str">
        <f>'5- Identificación de Riesgos'!D21</f>
        <v>2. Falta de recursos presupuestales para enfrentar la necesidad de actualizar la plataforma tecnológica y los sistemas de información.</v>
      </c>
      <c r="D21" s="247"/>
      <c r="E21" s="217" t="s">
        <v>418</v>
      </c>
      <c r="F21" s="245" t="s">
        <v>407</v>
      </c>
      <c r="G21" s="245" t="s">
        <v>407</v>
      </c>
      <c r="H21" s="245" t="s">
        <v>407</v>
      </c>
      <c r="I21" s="245" t="s">
        <v>407</v>
      </c>
      <c r="J21" s="246">
        <f t="shared" si="0"/>
        <v>1</v>
      </c>
      <c r="K21" s="414"/>
      <c r="L21" s="245" t="str">
        <f>'5- Identificación de Riesgos'!I21</f>
        <v>Interrupción o afectación en la prestación del servicio judicial</v>
      </c>
      <c r="M21" s="223" t="s">
        <v>419</v>
      </c>
      <c r="N21" s="245" t="s">
        <v>407</v>
      </c>
      <c r="O21" s="245" t="s">
        <v>407</v>
      </c>
      <c r="P21" s="245" t="s">
        <v>407</v>
      </c>
      <c r="Q21" s="245" t="s">
        <v>407</v>
      </c>
      <c r="R21" s="246">
        <f t="shared" si="1"/>
        <v>1</v>
      </c>
      <c r="S21" s="414"/>
      <c r="T21" s="363"/>
      <c r="U21" s="363"/>
      <c r="V21" s="363"/>
    </row>
    <row r="22" spans="1:22" hidden="1">
      <c r="A22" s="363"/>
      <c r="B22" s="363"/>
      <c r="C22" s="222">
        <f>'5- Identificación de Riesgos'!D22</f>
        <v>0</v>
      </c>
      <c r="D22" s="247"/>
      <c r="E22" s="217"/>
      <c r="F22" s="224"/>
      <c r="G22" s="224"/>
      <c r="H22" s="224"/>
      <c r="I22" s="224"/>
      <c r="J22" s="246">
        <f t="shared" si="0"/>
        <v>0</v>
      </c>
      <c r="K22" s="414"/>
      <c r="L22" s="245">
        <f>'5- Identificación de Riesgos'!I22</f>
        <v>0</v>
      </c>
      <c r="M22" s="223"/>
      <c r="N22" s="245"/>
      <c r="O22" s="245"/>
      <c r="P22" s="245"/>
      <c r="Q22" s="245"/>
      <c r="R22" s="246"/>
      <c r="S22" s="414"/>
      <c r="T22" s="363"/>
      <c r="U22" s="363"/>
      <c r="V22" s="363"/>
    </row>
    <row r="23" spans="1:22" hidden="1">
      <c r="A23" s="363"/>
      <c r="B23" s="363"/>
      <c r="C23" s="222">
        <f>'5- Identificación de Riesgos'!D23</f>
        <v>0</v>
      </c>
      <c r="D23" s="247"/>
      <c r="E23" s="217"/>
      <c r="F23" s="224"/>
      <c r="G23" s="224"/>
      <c r="H23" s="224"/>
      <c r="I23" s="224"/>
      <c r="J23" s="246"/>
      <c r="K23" s="414"/>
      <c r="L23" s="245">
        <f>'5- Identificación de Riesgos'!I23</f>
        <v>0</v>
      </c>
      <c r="M23" s="223"/>
      <c r="N23" s="245"/>
      <c r="O23" s="245"/>
      <c r="P23" s="245"/>
      <c r="Q23" s="245"/>
      <c r="R23" s="246"/>
      <c r="S23" s="414"/>
      <c r="T23" s="363"/>
      <c r="U23" s="363"/>
      <c r="V23" s="363"/>
    </row>
    <row r="24" spans="1:22" hidden="1">
      <c r="A24" s="363"/>
      <c r="B24" s="363"/>
      <c r="C24" s="222">
        <f>'5- Identificación de Riesgos'!D24</f>
        <v>0</v>
      </c>
      <c r="D24" s="247"/>
      <c r="E24" s="217"/>
      <c r="F24" s="224"/>
      <c r="G24" s="224"/>
      <c r="H24" s="224"/>
      <c r="I24" s="224"/>
      <c r="J24" s="246"/>
      <c r="K24" s="414"/>
      <c r="L24" s="245">
        <f>'5- Identificación de Riesgos'!I24</f>
        <v>0</v>
      </c>
      <c r="M24" s="223"/>
      <c r="N24" s="245"/>
      <c r="O24" s="245"/>
      <c r="P24" s="245"/>
      <c r="Q24" s="245"/>
      <c r="R24" s="246"/>
      <c r="S24" s="414"/>
      <c r="T24" s="363"/>
      <c r="U24" s="363"/>
      <c r="V24" s="363"/>
    </row>
    <row r="25" spans="1:22" hidden="1">
      <c r="A25" s="363"/>
      <c r="B25" s="363"/>
      <c r="C25" s="222">
        <f>'5- Identificación de Riesgos'!D25</f>
        <v>0</v>
      </c>
      <c r="D25" s="247"/>
      <c r="E25" s="217"/>
      <c r="F25" s="224"/>
      <c r="G25" s="224"/>
      <c r="H25" s="224"/>
      <c r="I25" s="224"/>
      <c r="J25" s="246"/>
      <c r="K25" s="414"/>
      <c r="L25" s="245">
        <f>'5- Identificación de Riesgos'!I25</f>
        <v>0</v>
      </c>
      <c r="M25" s="223"/>
      <c r="N25" s="245"/>
      <c r="O25" s="245"/>
      <c r="P25" s="245"/>
      <c r="Q25" s="245"/>
      <c r="R25" s="246"/>
      <c r="S25" s="414"/>
      <c r="T25" s="363"/>
      <c r="U25" s="363"/>
      <c r="V25" s="363"/>
    </row>
    <row r="26" spans="1:22" hidden="1">
      <c r="A26" s="363"/>
      <c r="B26" s="363"/>
      <c r="C26" s="222">
        <f>'5- Identificación de Riesgos'!D26</f>
        <v>0</v>
      </c>
      <c r="D26" s="247"/>
      <c r="E26" s="217"/>
      <c r="F26" s="224"/>
      <c r="G26" s="224"/>
      <c r="H26" s="224"/>
      <c r="I26" s="224"/>
      <c r="J26" s="246"/>
      <c r="K26" s="414"/>
      <c r="L26" s="245">
        <f>'5- Identificación de Riesgos'!I26</f>
        <v>0</v>
      </c>
      <c r="M26" s="223"/>
      <c r="N26" s="245"/>
      <c r="O26" s="245"/>
      <c r="P26" s="245"/>
      <c r="Q26" s="245"/>
      <c r="R26" s="246"/>
      <c r="S26" s="414"/>
      <c r="T26" s="363"/>
      <c r="U26" s="363"/>
      <c r="V26" s="363"/>
    </row>
    <row r="27" spans="1:22" hidden="1">
      <c r="A27" s="363"/>
      <c r="B27" s="363"/>
      <c r="C27" s="222">
        <f>'5- Identificación de Riesgos'!D27</f>
        <v>0</v>
      </c>
      <c r="D27" s="247"/>
      <c r="E27" s="217"/>
      <c r="F27" s="224"/>
      <c r="G27" s="224"/>
      <c r="H27" s="224"/>
      <c r="I27" s="224"/>
      <c r="J27" s="246"/>
      <c r="K27" s="414"/>
      <c r="L27" s="245">
        <f>'5- Identificación de Riesgos'!I27</f>
        <v>0</v>
      </c>
      <c r="M27" s="223"/>
      <c r="N27" s="245"/>
      <c r="O27" s="245"/>
      <c r="P27" s="245"/>
      <c r="Q27" s="245"/>
      <c r="R27" s="246"/>
      <c r="S27" s="414"/>
      <c r="T27" s="363"/>
      <c r="U27" s="363"/>
      <c r="V27" s="363"/>
    </row>
    <row r="28" spans="1:22" hidden="1">
      <c r="A28" s="363"/>
      <c r="B28" s="363"/>
      <c r="C28" s="222">
        <f>'5- Identificación de Riesgos'!D28</f>
        <v>0</v>
      </c>
      <c r="D28" s="247"/>
      <c r="E28" s="217"/>
      <c r="F28" s="224"/>
      <c r="G28" s="224"/>
      <c r="H28" s="224"/>
      <c r="I28" s="224"/>
      <c r="J28" s="246"/>
      <c r="K28" s="414"/>
      <c r="L28" s="245">
        <f>'5- Identificación de Riesgos'!I28</f>
        <v>0</v>
      </c>
      <c r="M28" s="223"/>
      <c r="N28" s="245"/>
      <c r="O28" s="245"/>
      <c r="P28" s="245"/>
      <c r="Q28" s="245"/>
      <c r="R28" s="246"/>
      <c r="S28" s="414"/>
      <c r="T28" s="363"/>
      <c r="U28" s="363"/>
      <c r="V28" s="363"/>
    </row>
    <row r="29" spans="1:22" hidden="1">
      <c r="A29" s="363"/>
      <c r="B29" s="363"/>
      <c r="C29" s="222">
        <f>'5- Identificación de Riesgos'!D29</f>
        <v>0</v>
      </c>
      <c r="D29" s="247"/>
      <c r="E29" s="217"/>
      <c r="F29" s="245"/>
      <c r="G29" s="245"/>
      <c r="H29" s="245"/>
      <c r="I29" s="245"/>
      <c r="J29" s="246">
        <f t="shared" si="0"/>
        <v>0</v>
      </c>
      <c r="K29" s="414"/>
      <c r="L29" s="245">
        <f>'5- Identificación de Riesgos'!I29</f>
        <v>0</v>
      </c>
      <c r="M29" s="223"/>
      <c r="N29" s="245"/>
      <c r="O29" s="245"/>
      <c r="P29" s="245"/>
      <c r="Q29" s="245"/>
      <c r="R29" s="246"/>
      <c r="S29" s="414"/>
      <c r="T29" s="363"/>
      <c r="U29" s="363"/>
      <c r="V29" s="363"/>
    </row>
    <row r="30" spans="1:22" hidden="1">
      <c r="A30" s="363">
        <f>'5- Identificación de Riesgos'!A30</f>
        <v>3</v>
      </c>
      <c r="B30" s="363" t="str">
        <f>'5- Identificación de Riesgos'!B30</f>
        <v>Falta de Gobernabilidad de TIC</v>
      </c>
      <c r="C30" s="222">
        <f>'5- Identificación de Riesgos'!D30</f>
        <v>0</v>
      </c>
      <c r="D30" s="247"/>
      <c r="E30" s="217"/>
      <c r="F30" s="245"/>
      <c r="G30" s="245"/>
      <c r="H30" s="245"/>
      <c r="I30" s="245"/>
      <c r="J30" s="246">
        <f t="shared" ref="J30:J79" si="2">COUNTIF(F30:I30,"SI")/4</f>
        <v>0</v>
      </c>
      <c r="K30" s="414">
        <f>AVERAGE(J30:J39)</f>
        <v>0</v>
      </c>
      <c r="L30" s="245">
        <f>'5- Identificación de Riesgos'!I27</f>
        <v>0</v>
      </c>
      <c r="M30" s="223"/>
      <c r="N30" s="245"/>
      <c r="O30" s="245"/>
      <c r="P30" s="245"/>
      <c r="Q30" s="245"/>
      <c r="R30" s="246"/>
      <c r="S30" s="414" t="e">
        <f>AVERAGE(R30:R39)</f>
        <v>#DIV/0!</v>
      </c>
      <c r="T30" s="363" t="e">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#DIV/0!</v>
      </c>
      <c r="U30" s="363" t="e">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#VALUE!</v>
      </c>
      <c r="V30" s="363" t="e">
        <f>CONCATENATE(VLOOKUP((LEFT(T30,LEN(T30)-4)&amp;LEFT(U30,LEN(U30)-4)),'9- Matriz de Calor '!$D$18:$E$42,2,0)," - ",RIGHT(T30,1)*RIGHT(U30,1))</f>
        <v>#DIV/0!</v>
      </c>
    </row>
    <row r="31" spans="1:22" hidden="1">
      <c r="A31" s="363"/>
      <c r="B31" s="363"/>
      <c r="C31" s="222">
        <f>'5- Identificación de Riesgos'!D28</f>
        <v>0</v>
      </c>
      <c r="D31" s="247"/>
      <c r="E31" s="217"/>
      <c r="F31" s="245"/>
      <c r="G31" s="245"/>
      <c r="H31" s="245"/>
      <c r="I31" s="245"/>
      <c r="J31" s="246"/>
      <c r="K31" s="414"/>
      <c r="L31" s="245">
        <f>'5- Identificación de Riesgos'!I28</f>
        <v>0</v>
      </c>
      <c r="M31" s="223"/>
      <c r="N31" s="245"/>
      <c r="O31" s="245"/>
      <c r="P31" s="245"/>
      <c r="Q31" s="245"/>
      <c r="R31" s="246"/>
      <c r="S31" s="414"/>
      <c r="T31" s="363"/>
      <c r="U31" s="363"/>
      <c r="V31" s="363"/>
    </row>
    <row r="32" spans="1:22" hidden="1">
      <c r="A32" s="363"/>
      <c r="B32" s="363"/>
      <c r="C32" s="222">
        <f>'5- Identificación de Riesgos'!D29</f>
        <v>0</v>
      </c>
      <c r="D32" s="247"/>
      <c r="E32" s="217"/>
      <c r="F32" s="245"/>
      <c r="G32" s="245"/>
      <c r="H32" s="245"/>
      <c r="I32" s="245"/>
      <c r="J32" s="246"/>
      <c r="K32" s="414"/>
      <c r="L32" s="245">
        <f>'5- Identificación de Riesgos'!I29</f>
        <v>0</v>
      </c>
      <c r="M32" s="223"/>
      <c r="N32" s="245"/>
      <c r="O32" s="245"/>
      <c r="P32" s="245"/>
      <c r="Q32" s="245"/>
      <c r="R32" s="246"/>
      <c r="S32" s="414"/>
      <c r="T32" s="363"/>
      <c r="U32" s="363"/>
      <c r="V32" s="363"/>
    </row>
    <row r="33" spans="1:22" hidden="1">
      <c r="A33" s="363"/>
      <c r="B33" s="363"/>
      <c r="C33" s="222">
        <f>'5- Identificación de Riesgos'!D30</f>
        <v>0</v>
      </c>
      <c r="D33" s="247"/>
      <c r="E33" s="217"/>
      <c r="F33" s="245"/>
      <c r="G33" s="245"/>
      <c r="H33" s="245"/>
      <c r="I33" s="245"/>
      <c r="J33" s="246"/>
      <c r="K33" s="414"/>
      <c r="L33" s="245">
        <f>'5- Identificación de Riesgos'!I30</f>
        <v>0</v>
      </c>
      <c r="M33" s="223"/>
      <c r="N33" s="245"/>
      <c r="O33" s="245"/>
      <c r="P33" s="245"/>
      <c r="Q33" s="245"/>
      <c r="R33" s="246"/>
      <c r="S33" s="414"/>
      <c r="T33" s="363"/>
      <c r="U33" s="363"/>
      <c r="V33" s="363"/>
    </row>
    <row r="34" spans="1:22" hidden="1">
      <c r="A34" s="363"/>
      <c r="B34" s="363"/>
      <c r="C34" s="222">
        <f>'5- Identificación de Riesgos'!D31</f>
        <v>0</v>
      </c>
      <c r="D34" s="247"/>
      <c r="E34" s="217"/>
      <c r="F34" s="245"/>
      <c r="G34" s="245"/>
      <c r="H34" s="245"/>
      <c r="I34" s="245"/>
      <c r="J34" s="246"/>
      <c r="K34" s="414"/>
      <c r="L34" s="245">
        <f>'5- Identificación de Riesgos'!I31</f>
        <v>0</v>
      </c>
      <c r="M34" s="223"/>
      <c r="N34" s="245"/>
      <c r="O34" s="245"/>
      <c r="P34" s="245"/>
      <c r="Q34" s="245"/>
      <c r="R34" s="246"/>
      <c r="S34" s="414"/>
      <c r="T34" s="363"/>
      <c r="U34" s="363"/>
      <c r="V34" s="363"/>
    </row>
    <row r="35" spans="1:22" hidden="1">
      <c r="A35" s="363"/>
      <c r="B35" s="363"/>
      <c r="C35" s="222">
        <f>'5- Identificación de Riesgos'!D32</f>
        <v>0</v>
      </c>
      <c r="D35" s="247"/>
      <c r="E35" s="217"/>
      <c r="F35" s="245"/>
      <c r="G35" s="245"/>
      <c r="H35" s="245"/>
      <c r="I35" s="245"/>
      <c r="J35" s="246"/>
      <c r="K35" s="414"/>
      <c r="L35" s="245">
        <f>'5- Identificación de Riesgos'!I32</f>
        <v>0</v>
      </c>
      <c r="M35" s="223"/>
      <c r="N35" s="245"/>
      <c r="O35" s="245"/>
      <c r="P35" s="245"/>
      <c r="Q35" s="245"/>
      <c r="R35" s="246"/>
      <c r="S35" s="414"/>
      <c r="T35" s="363"/>
      <c r="U35" s="363"/>
      <c r="V35" s="363"/>
    </row>
    <row r="36" spans="1:22" hidden="1">
      <c r="A36" s="363"/>
      <c r="B36" s="363"/>
      <c r="C36" s="222">
        <f>'5- Identificación de Riesgos'!D33</f>
        <v>0</v>
      </c>
      <c r="D36" s="247"/>
      <c r="E36" s="217"/>
      <c r="F36" s="245"/>
      <c r="G36" s="245"/>
      <c r="H36" s="245"/>
      <c r="I36" s="245"/>
      <c r="J36" s="246"/>
      <c r="K36" s="414"/>
      <c r="L36" s="245">
        <f>'5- Identificación de Riesgos'!I33</f>
        <v>0</v>
      </c>
      <c r="M36" s="223"/>
      <c r="N36" s="245"/>
      <c r="O36" s="245"/>
      <c r="P36" s="245"/>
      <c r="Q36" s="245"/>
      <c r="R36" s="246"/>
      <c r="S36" s="414"/>
      <c r="T36" s="363"/>
      <c r="U36" s="363"/>
      <c r="V36" s="363"/>
    </row>
    <row r="37" spans="1:22" hidden="1">
      <c r="A37" s="363"/>
      <c r="B37" s="363"/>
      <c r="C37" s="222">
        <f>'5- Identificación de Riesgos'!D34</f>
        <v>0</v>
      </c>
      <c r="D37" s="247"/>
      <c r="E37" s="217"/>
      <c r="F37" s="245"/>
      <c r="G37" s="245"/>
      <c r="H37" s="245"/>
      <c r="I37" s="245"/>
      <c r="J37" s="246"/>
      <c r="K37" s="414"/>
      <c r="L37" s="245">
        <f>'5- Identificación de Riesgos'!I34</f>
        <v>0</v>
      </c>
      <c r="M37" s="223"/>
      <c r="N37" s="245"/>
      <c r="O37" s="245"/>
      <c r="P37" s="245"/>
      <c r="Q37" s="245"/>
      <c r="R37" s="246"/>
      <c r="S37" s="414"/>
      <c r="T37" s="363"/>
      <c r="U37" s="363"/>
      <c r="V37" s="363"/>
    </row>
    <row r="38" spans="1:22" hidden="1">
      <c r="A38" s="363"/>
      <c r="B38" s="363"/>
      <c r="C38" s="222">
        <f>'5- Identificación de Riesgos'!D35</f>
        <v>0</v>
      </c>
      <c r="D38" s="247"/>
      <c r="E38" s="217"/>
      <c r="F38" s="245"/>
      <c r="G38" s="245"/>
      <c r="H38" s="245"/>
      <c r="I38" s="245"/>
      <c r="J38" s="246">
        <f t="shared" si="2"/>
        <v>0</v>
      </c>
      <c r="K38" s="414"/>
      <c r="L38" s="245">
        <f>'5- Identificación de Riesgos'!I35</f>
        <v>0</v>
      </c>
      <c r="M38" s="223"/>
      <c r="N38" s="245"/>
      <c r="O38" s="245"/>
      <c r="P38" s="245"/>
      <c r="Q38" s="245"/>
      <c r="R38" s="246"/>
      <c r="S38" s="414"/>
      <c r="T38" s="363"/>
      <c r="U38" s="363"/>
      <c r="V38" s="363"/>
    </row>
    <row r="39" spans="1:22" hidden="1">
      <c r="A39" s="363"/>
      <c r="B39" s="363"/>
      <c r="C39" s="222">
        <f>'5- Identificación de Riesgos'!D39</f>
        <v>0</v>
      </c>
      <c r="D39" s="247"/>
      <c r="E39" s="217"/>
      <c r="F39" s="245"/>
      <c r="G39" s="245"/>
      <c r="H39" s="245"/>
      <c r="I39" s="245"/>
      <c r="J39" s="246">
        <f t="shared" si="2"/>
        <v>0</v>
      </c>
      <c r="K39" s="414"/>
      <c r="L39" s="245">
        <f>'5- Identificación de Riesgos'!I39</f>
        <v>0</v>
      </c>
      <c r="M39" s="223"/>
      <c r="N39" s="245"/>
      <c r="O39" s="245"/>
      <c r="P39" s="245"/>
      <c r="Q39" s="245"/>
      <c r="R39" s="246"/>
      <c r="S39" s="414"/>
      <c r="T39" s="363"/>
      <c r="U39" s="363"/>
      <c r="V39" s="363"/>
    </row>
    <row r="40" spans="1:22" ht="81" customHeight="1">
      <c r="A40" s="363">
        <f>'5- Identificación de Riesgos'!A40</f>
        <v>4</v>
      </c>
      <c r="B40" s="363" t="str">
        <f>'5- Identificación de Riesgos'!B40</f>
        <v>Interrupción del servicio de conectividad LAN - Local</v>
      </c>
      <c r="C40" s="222" t="str">
        <f>'5- Identificación de Riesgos'!D40</f>
        <v>1. Fallas del operador de conectividad Nacional y sus aliados.</v>
      </c>
      <c r="D40" s="247"/>
      <c r="E40" s="217" t="s">
        <v>420</v>
      </c>
      <c r="F40" s="245" t="s">
        <v>407</v>
      </c>
      <c r="G40" s="245" t="s">
        <v>407</v>
      </c>
      <c r="H40" s="245" t="s">
        <v>407</v>
      </c>
      <c r="I40" s="245" t="s">
        <v>407</v>
      </c>
      <c r="J40" s="246">
        <f t="shared" si="2"/>
        <v>1</v>
      </c>
      <c r="K40" s="414">
        <f>AVERAGE(J40:J43)</f>
        <v>0.875</v>
      </c>
      <c r="L40" s="245" t="str">
        <f>'5- Identificación de Riesgos'!I40</f>
        <v>Afectación de reputacion,imagén,  credibilidad, satisfacción de usuarios y PI</v>
      </c>
      <c r="M40" s="223" t="s">
        <v>421</v>
      </c>
      <c r="N40" s="245" t="s">
        <v>407</v>
      </c>
      <c r="O40" s="245" t="s">
        <v>407</v>
      </c>
      <c r="P40" s="245" t="s">
        <v>407</v>
      </c>
      <c r="Q40" s="245" t="s">
        <v>407</v>
      </c>
      <c r="R40" s="246">
        <f t="shared" ref="R40:R60" si="3">SUM(COUNTIF(N40,"SI")*25%,COUNTIF(O40,"SI")*40%,COUNTIF(P40,"SI")*25%,COUNTIF(Q40,"SI")*10%)</f>
        <v>1</v>
      </c>
      <c r="S40" s="414">
        <f>AVERAGE(R40:R43)</f>
        <v>0.71250000000000002</v>
      </c>
      <c r="T40" s="36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36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63" t="str">
        <f>CONCATENATE(VLOOKUP((LEFT(T40,LEN(T40)-4)&amp;LEFT(U40,LEN(U40)-4)),'9- Matriz de Calor '!$D$18:$E$42,2,0)," - ",RIGHT(T40,1)*RIGHT(U40,1))</f>
        <v>Bajo - 2</v>
      </c>
    </row>
    <row r="41" spans="1:22" ht="77.25" customHeight="1">
      <c r="A41" s="363"/>
      <c r="B41" s="363"/>
      <c r="C41" s="222" t="str">
        <f>'5- Identificación de Riesgos'!D41</f>
        <v>2. Saturación en los canales</v>
      </c>
      <c r="D41" s="247"/>
      <c r="E41" s="217" t="s">
        <v>422</v>
      </c>
      <c r="F41" s="245" t="s">
        <v>407</v>
      </c>
      <c r="G41" s="245" t="s">
        <v>407</v>
      </c>
      <c r="H41" s="245" t="s">
        <v>407</v>
      </c>
      <c r="I41" s="245" t="s">
        <v>407</v>
      </c>
      <c r="J41" s="246">
        <f t="shared" si="2"/>
        <v>1</v>
      </c>
      <c r="K41" s="414"/>
      <c r="L41" s="245" t="str">
        <f>'5- Identificación de Riesgos'!I41</f>
        <v>Interrupción o afectación en la prestación del servicio judicial</v>
      </c>
      <c r="M41" s="223" t="s">
        <v>423</v>
      </c>
      <c r="N41" s="245" t="s">
        <v>408</v>
      </c>
      <c r="O41" s="245" t="s">
        <v>407</v>
      </c>
      <c r="P41" s="245" t="s">
        <v>407</v>
      </c>
      <c r="Q41" s="245" t="s">
        <v>407</v>
      </c>
      <c r="R41" s="246">
        <f t="shared" si="3"/>
        <v>0.75</v>
      </c>
      <c r="S41" s="414"/>
      <c r="T41" s="363"/>
      <c r="U41" s="363"/>
      <c r="V41" s="363"/>
    </row>
    <row r="42" spans="1:22" ht="72.75" customHeight="1">
      <c r="A42" s="363"/>
      <c r="B42" s="363"/>
      <c r="C42" s="222" t="str">
        <f>'5- Identificación de Riesgos'!D42</f>
        <v>3. Falla del fluido Eléctrico</v>
      </c>
      <c r="D42" s="247"/>
      <c r="E42" s="217" t="s">
        <v>424</v>
      </c>
      <c r="F42" s="245" t="s">
        <v>407</v>
      </c>
      <c r="G42" s="245" t="s">
        <v>407</v>
      </c>
      <c r="H42" s="245" t="s">
        <v>407</v>
      </c>
      <c r="I42" s="245" t="s">
        <v>407</v>
      </c>
      <c r="J42" s="246">
        <f t="shared" si="2"/>
        <v>1</v>
      </c>
      <c r="K42" s="414"/>
      <c r="L42" s="245" t="str">
        <f>'5- Identificación de Riesgos'!I42</f>
        <v>Incumplimiento de las metas establecidas</v>
      </c>
      <c r="M42" s="223" t="s">
        <v>425</v>
      </c>
      <c r="N42" s="245" t="s">
        <v>408</v>
      </c>
      <c r="O42" s="245" t="s">
        <v>407</v>
      </c>
      <c r="P42" s="245" t="s">
        <v>407</v>
      </c>
      <c r="Q42" s="245" t="s">
        <v>407</v>
      </c>
      <c r="R42" s="246">
        <f t="shared" si="3"/>
        <v>0.75</v>
      </c>
      <c r="S42" s="414"/>
      <c r="T42" s="363"/>
      <c r="U42" s="363"/>
      <c r="V42" s="363"/>
    </row>
    <row r="43" spans="1:22" ht="68.25" customHeight="1">
      <c r="A43" s="363"/>
      <c r="B43" s="363"/>
      <c r="C43" s="222" t="str">
        <f>'5- Identificación de Riesgos'!D43</f>
        <v>4. Infraestructura arrendada con fallas que impidan la conectividad</v>
      </c>
      <c r="D43" s="247"/>
      <c r="E43" s="217" t="s">
        <v>426</v>
      </c>
      <c r="F43" s="245" t="s">
        <v>408</v>
      </c>
      <c r="G43" s="245" t="s">
        <v>407</v>
      </c>
      <c r="H43" s="245" t="s">
        <v>408</v>
      </c>
      <c r="I43" s="245" t="s">
        <v>407</v>
      </c>
      <c r="J43" s="246">
        <f t="shared" si="2"/>
        <v>0.5</v>
      </c>
      <c r="K43" s="414"/>
      <c r="L43" s="245" t="str">
        <f>'5- Identificación de Riesgos'!I43</f>
        <v>Interrupción o afectación en la prestación del servicio administrativo</v>
      </c>
      <c r="M43" s="223" t="s">
        <v>427</v>
      </c>
      <c r="N43" s="245" t="s">
        <v>408</v>
      </c>
      <c r="O43" s="245" t="s">
        <v>408</v>
      </c>
      <c r="P43" s="245" t="s">
        <v>407</v>
      </c>
      <c r="Q43" s="245" t="s">
        <v>407</v>
      </c>
      <c r="R43" s="246">
        <f t="shared" si="3"/>
        <v>0.35</v>
      </c>
      <c r="S43" s="414"/>
      <c r="T43" s="363"/>
      <c r="U43" s="363"/>
      <c r="V43" s="363"/>
    </row>
    <row r="44" spans="1:22" ht="75" hidden="1" customHeight="1">
      <c r="A44" s="363"/>
      <c r="B44" s="363"/>
      <c r="C44" s="222">
        <f>'5- Identificación de Riesgos'!D44</f>
        <v>0</v>
      </c>
      <c r="D44" s="247"/>
      <c r="E44" s="247"/>
      <c r="F44" s="245"/>
      <c r="G44" s="245"/>
      <c r="H44" s="245"/>
      <c r="I44" s="245"/>
      <c r="J44" s="246">
        <f t="shared" si="2"/>
        <v>0</v>
      </c>
      <c r="K44" s="414"/>
      <c r="L44" s="245">
        <f>'5- Identificación de Riesgos'!I44</f>
        <v>0</v>
      </c>
      <c r="M44" s="223"/>
      <c r="N44" s="245"/>
      <c r="O44" s="245"/>
      <c r="P44" s="245"/>
      <c r="Q44" s="245"/>
      <c r="R44" s="246"/>
      <c r="S44" s="414"/>
      <c r="T44" s="363"/>
      <c r="U44" s="363"/>
      <c r="V44" s="363"/>
    </row>
    <row r="45" spans="1:22" ht="76.5" hidden="1" customHeight="1">
      <c r="A45" s="363"/>
      <c r="B45" s="363"/>
      <c r="C45" s="222">
        <f>'5- Identificación de Riesgos'!D45</f>
        <v>0</v>
      </c>
      <c r="D45" s="247"/>
      <c r="E45" s="217"/>
      <c r="F45" s="245"/>
      <c r="G45" s="245"/>
      <c r="H45" s="245"/>
      <c r="I45" s="245"/>
      <c r="J45" s="246">
        <f t="shared" si="2"/>
        <v>0</v>
      </c>
      <c r="K45" s="414"/>
      <c r="L45" s="245">
        <f>'5- Identificación de Riesgos'!I45</f>
        <v>0</v>
      </c>
      <c r="M45" s="223"/>
      <c r="N45" s="245"/>
      <c r="O45" s="245"/>
      <c r="P45" s="245"/>
      <c r="Q45" s="245"/>
      <c r="R45" s="246"/>
      <c r="S45" s="414"/>
      <c r="T45" s="363"/>
      <c r="U45" s="363"/>
      <c r="V45" s="363"/>
    </row>
    <row r="46" spans="1:22" hidden="1">
      <c r="A46" s="363"/>
      <c r="B46" s="363"/>
      <c r="C46" s="222">
        <f>'5- Identificación de Riesgos'!D46</f>
        <v>0</v>
      </c>
      <c r="D46" s="247"/>
      <c r="E46" s="217"/>
      <c r="F46" s="245"/>
      <c r="G46" s="245"/>
      <c r="H46" s="245"/>
      <c r="I46" s="245"/>
      <c r="J46" s="246"/>
      <c r="K46" s="414"/>
      <c r="L46" s="245">
        <f>'5- Identificación de Riesgos'!I46</f>
        <v>0</v>
      </c>
      <c r="M46" s="223"/>
      <c r="N46" s="245"/>
      <c r="O46" s="245"/>
      <c r="P46" s="245"/>
      <c r="Q46" s="245"/>
      <c r="R46" s="246">
        <f t="shared" si="3"/>
        <v>0</v>
      </c>
      <c r="S46" s="414"/>
      <c r="T46" s="363"/>
      <c r="U46" s="363"/>
      <c r="V46" s="363"/>
    </row>
    <row r="47" spans="1:22" hidden="1">
      <c r="A47" s="363"/>
      <c r="B47" s="363"/>
      <c r="C47" s="222">
        <f>'5- Identificación de Riesgos'!D47</f>
        <v>0</v>
      </c>
      <c r="D47" s="247"/>
      <c r="E47" s="217"/>
      <c r="F47" s="245"/>
      <c r="G47" s="245"/>
      <c r="H47" s="245"/>
      <c r="I47" s="245"/>
      <c r="J47" s="246"/>
      <c r="K47" s="414"/>
      <c r="L47" s="245">
        <f>'5- Identificación de Riesgos'!I47</f>
        <v>0</v>
      </c>
      <c r="M47" s="223"/>
      <c r="N47" s="245"/>
      <c r="O47" s="245"/>
      <c r="P47" s="245"/>
      <c r="Q47" s="245"/>
      <c r="R47" s="246">
        <f t="shared" si="3"/>
        <v>0</v>
      </c>
      <c r="S47" s="414"/>
      <c r="T47" s="363"/>
      <c r="U47" s="363"/>
      <c r="V47" s="363"/>
    </row>
    <row r="48" spans="1:22" hidden="1">
      <c r="A48" s="363"/>
      <c r="B48" s="363"/>
      <c r="C48" s="222">
        <f>'5- Identificación de Riesgos'!D48</f>
        <v>0</v>
      </c>
      <c r="D48" s="247"/>
      <c r="E48" s="217"/>
      <c r="F48" s="245"/>
      <c r="G48" s="245"/>
      <c r="H48" s="245"/>
      <c r="I48" s="245"/>
      <c r="J48" s="246"/>
      <c r="K48" s="414"/>
      <c r="L48" s="245">
        <f>'5- Identificación de Riesgos'!I48</f>
        <v>0</v>
      </c>
      <c r="M48" s="223"/>
      <c r="N48" s="245"/>
      <c r="O48" s="245"/>
      <c r="P48" s="245"/>
      <c r="Q48" s="245"/>
      <c r="R48" s="246">
        <f t="shared" si="3"/>
        <v>0</v>
      </c>
      <c r="S48" s="414"/>
      <c r="T48" s="363"/>
      <c r="U48" s="363"/>
      <c r="V48" s="363"/>
    </row>
    <row r="49" spans="1:22" ht="23.25" customHeight="1">
      <c r="A49" s="363"/>
      <c r="B49" s="363"/>
      <c r="C49" s="222">
        <f>'5- Identificación de Riesgos'!D49</f>
        <v>0</v>
      </c>
      <c r="D49" s="247"/>
      <c r="E49" s="217"/>
      <c r="F49" s="245"/>
      <c r="G49" s="245"/>
      <c r="H49" s="245"/>
      <c r="I49" s="245"/>
      <c r="J49" s="246">
        <f t="shared" si="2"/>
        <v>0</v>
      </c>
      <c r="K49" s="414"/>
      <c r="L49" s="245">
        <f>'5- Identificación de Riesgos'!I49</f>
        <v>0</v>
      </c>
      <c r="M49" s="223"/>
      <c r="N49" s="245"/>
      <c r="O49" s="245"/>
      <c r="P49" s="245"/>
      <c r="Q49" s="245"/>
      <c r="R49" s="246"/>
      <c r="S49" s="414"/>
      <c r="T49" s="363"/>
      <c r="U49" s="363"/>
      <c r="V49" s="363"/>
    </row>
    <row r="50" spans="1:22" ht="122.25" customHeight="1">
      <c r="A50" s="369">
        <v>5</v>
      </c>
      <c r="B50" s="363" t="str">
        <f>'5- Identificación de Riesgos'!B50</f>
        <v>Afectación o interrupción en la  prestación de servicios tecnológicos</v>
      </c>
      <c r="C50" s="222" t="str">
        <f>'5- Identificación de Riesgos'!D50</f>
        <v xml:space="preserve">1. Falla en la etapa de migración de los mismos, en el cambio de proveedor, afectando el normal desarrollo de las actividades. </v>
      </c>
      <c r="D50" s="247"/>
      <c r="E50" s="217" t="s">
        <v>428</v>
      </c>
      <c r="F50" s="245" t="s">
        <v>408</v>
      </c>
      <c r="G50" s="245" t="s">
        <v>407</v>
      </c>
      <c r="H50" s="245" t="s">
        <v>408</v>
      </c>
      <c r="I50" s="245" t="s">
        <v>407</v>
      </c>
      <c r="J50" s="246">
        <f t="shared" si="2"/>
        <v>0.5</v>
      </c>
      <c r="K50" s="414">
        <f>AVERAGE(J50:J51)</f>
        <v>0.5</v>
      </c>
      <c r="L50" s="245" t="str">
        <f>'5- Identificación de Riesgos'!I50</f>
        <v>Afectación de reputacion,imagén,  credibilidad, satisfacción de usuarios y PI</v>
      </c>
      <c r="M50" s="223" t="s">
        <v>429</v>
      </c>
      <c r="N50" s="245" t="s">
        <v>407</v>
      </c>
      <c r="O50" s="245" t="s">
        <v>407</v>
      </c>
      <c r="P50" s="245" t="s">
        <v>407</v>
      </c>
      <c r="Q50" s="245" t="s">
        <v>407</v>
      </c>
      <c r="R50" s="246">
        <f t="shared" si="3"/>
        <v>1</v>
      </c>
      <c r="S50" s="414">
        <f>AVERAGE(R50:R51)</f>
        <v>0.8</v>
      </c>
      <c r="T50" s="36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63" t="str">
        <f>CONCATENATE(VLOOKUP((LEFT(T50,LEN(T50)-4)&amp;LEFT(U50,LEN(U50)-4)),'9- Matriz de Calor '!$D$18:$E$42,2,0)," - ",RIGHT(T50,1)*RIGHT(U50,1))</f>
        <v>Bajo - 1</v>
      </c>
    </row>
    <row r="51" spans="1:22" ht="86.25" customHeight="1">
      <c r="A51" s="369"/>
      <c r="B51" s="363"/>
      <c r="C51" s="222" t="str">
        <f>'5- Identificación de Riesgos'!D51</f>
        <v>2. Falla en el fluido eléctrico</v>
      </c>
      <c r="D51" s="247"/>
      <c r="E51" s="217" t="s">
        <v>430</v>
      </c>
      <c r="F51" s="245" t="s">
        <v>408</v>
      </c>
      <c r="G51" s="245" t="s">
        <v>407</v>
      </c>
      <c r="H51" s="245" t="s">
        <v>408</v>
      </c>
      <c r="I51" s="245" t="s">
        <v>407</v>
      </c>
      <c r="J51" s="246">
        <f t="shared" si="2"/>
        <v>0.5</v>
      </c>
      <c r="K51" s="414"/>
      <c r="L51" s="245" t="str">
        <f>'5- Identificación de Riesgos'!I51</f>
        <v>Afectación Económica</v>
      </c>
      <c r="M51" s="223" t="s">
        <v>431</v>
      </c>
      <c r="N51" s="245" t="s">
        <v>407</v>
      </c>
      <c r="O51" s="245" t="s">
        <v>408</v>
      </c>
      <c r="P51" s="245" t="s">
        <v>407</v>
      </c>
      <c r="Q51" s="245" t="s">
        <v>407</v>
      </c>
      <c r="R51" s="246">
        <f t="shared" si="3"/>
        <v>0.6</v>
      </c>
      <c r="S51" s="414"/>
      <c r="T51" s="363"/>
      <c r="U51" s="363"/>
      <c r="V51" s="363"/>
    </row>
    <row r="52" spans="1:22" ht="45.75" customHeight="1">
      <c r="A52" s="369"/>
      <c r="B52" s="363"/>
      <c r="C52" s="222" t="str">
        <f>'5- Identificación de Riesgos'!D52</f>
        <v xml:space="preserve">3. Falla en la nube privada o pública (servidores caídos o indisponibilidad de publicaciones) </v>
      </c>
      <c r="D52" s="247"/>
      <c r="E52" s="217"/>
      <c r="F52" s="224"/>
      <c r="G52" s="224"/>
      <c r="H52" s="224"/>
      <c r="I52" s="224"/>
      <c r="J52" s="246">
        <f t="shared" si="2"/>
        <v>0</v>
      </c>
      <c r="K52" s="414"/>
      <c r="L52" s="245">
        <f>'5- Identificación de Riesgos'!I52</f>
        <v>0</v>
      </c>
      <c r="M52" s="223"/>
      <c r="N52" s="245"/>
      <c r="O52" s="245"/>
      <c r="P52" s="245"/>
      <c r="Q52" s="245"/>
      <c r="R52" s="246"/>
      <c r="S52" s="414"/>
      <c r="T52" s="363"/>
      <c r="U52" s="363"/>
      <c r="V52" s="363"/>
    </row>
    <row r="53" spans="1:22" ht="25.5" hidden="1">
      <c r="A53" s="369"/>
      <c r="B53" s="363"/>
      <c r="C53" s="222" t="str">
        <f>'5- Identificación de Riesgos'!D53</f>
        <v>4. Falla en los equipos de  seguridad perimetral o conectividad central</v>
      </c>
      <c r="D53" s="247"/>
      <c r="E53" s="217"/>
      <c r="F53" s="245"/>
      <c r="G53" s="245"/>
      <c r="H53" s="245"/>
      <c r="I53" s="245"/>
      <c r="J53" s="246"/>
      <c r="K53" s="414"/>
      <c r="L53" s="245">
        <f>'5- Identificación de Riesgos'!I53</f>
        <v>0</v>
      </c>
      <c r="M53" s="223"/>
      <c r="N53" s="245"/>
      <c r="O53" s="245"/>
      <c r="P53" s="245"/>
      <c r="Q53" s="245"/>
      <c r="R53" s="246"/>
      <c r="S53" s="414"/>
      <c r="T53" s="363"/>
      <c r="U53" s="363"/>
      <c r="V53" s="363"/>
    </row>
    <row r="54" spans="1:22" ht="25.5" hidden="1">
      <c r="A54" s="369"/>
      <c r="B54" s="363"/>
      <c r="C54" s="222" t="str">
        <f>'5- Identificación de Riesgos'!D54</f>
        <v>5. Bloqueo de enrutadores de los servicios de conectividad</v>
      </c>
      <c r="D54" s="247"/>
      <c r="E54" s="217"/>
      <c r="F54" s="245"/>
      <c r="G54" s="245"/>
      <c r="H54" s="245"/>
      <c r="I54" s="245"/>
      <c r="J54" s="246"/>
      <c r="K54" s="414"/>
      <c r="L54" s="245">
        <f>'5- Identificación de Riesgos'!I54</f>
        <v>0</v>
      </c>
      <c r="M54" s="223"/>
      <c r="N54" s="245"/>
      <c r="O54" s="245"/>
      <c r="P54" s="245"/>
      <c r="Q54" s="245"/>
      <c r="R54" s="246"/>
      <c r="S54" s="414"/>
      <c r="T54" s="363"/>
      <c r="U54" s="363"/>
      <c r="V54" s="363"/>
    </row>
    <row r="55" spans="1:22" ht="25.5" hidden="1">
      <c r="A55" s="369"/>
      <c r="B55" s="363"/>
      <c r="C55" s="222" t="str">
        <f>'5- Identificación de Riesgos'!D55</f>
        <v>6. Cortes de fibra óptica en las rutas principal y backup</v>
      </c>
      <c r="D55" s="247"/>
      <c r="E55" s="217"/>
      <c r="F55" s="245"/>
      <c r="G55" s="245"/>
      <c r="H55" s="245"/>
      <c r="I55" s="245"/>
      <c r="J55" s="246"/>
      <c r="K55" s="414"/>
      <c r="L55" s="245">
        <f>'5- Identificación de Riesgos'!I55</f>
        <v>0</v>
      </c>
      <c r="M55" s="223"/>
      <c r="N55" s="245"/>
      <c r="O55" s="245"/>
      <c r="P55" s="245"/>
      <c r="Q55" s="245"/>
      <c r="R55" s="246"/>
      <c r="S55" s="414"/>
      <c r="T55" s="363"/>
      <c r="U55" s="363"/>
      <c r="V55" s="363"/>
    </row>
    <row r="56" spans="1:22" hidden="1">
      <c r="A56" s="369"/>
      <c r="B56" s="363"/>
      <c r="C56" s="222">
        <f>'5- Identificación de Riesgos'!D56</f>
        <v>0</v>
      </c>
      <c r="D56" s="247"/>
      <c r="E56" s="217"/>
      <c r="F56" s="245"/>
      <c r="G56" s="245"/>
      <c r="H56" s="245"/>
      <c r="I56" s="245"/>
      <c r="J56" s="246"/>
      <c r="K56" s="414"/>
      <c r="L56" s="245">
        <f>'5- Identificación de Riesgos'!I56</f>
        <v>0</v>
      </c>
      <c r="M56" s="223"/>
      <c r="N56" s="245"/>
      <c r="O56" s="245"/>
      <c r="P56" s="245"/>
      <c r="Q56" s="245"/>
      <c r="R56" s="246"/>
      <c r="S56" s="414"/>
      <c r="T56" s="363"/>
      <c r="U56" s="363"/>
      <c r="V56" s="363"/>
    </row>
    <row r="57" spans="1:22" hidden="1">
      <c r="A57" s="369"/>
      <c r="B57" s="363"/>
      <c r="C57" s="222">
        <f>'5- Identificación de Riesgos'!D57</f>
        <v>0</v>
      </c>
      <c r="D57" s="247"/>
      <c r="E57" s="217"/>
      <c r="F57" s="245"/>
      <c r="G57" s="245"/>
      <c r="H57" s="245"/>
      <c r="I57" s="245"/>
      <c r="J57" s="246"/>
      <c r="K57" s="414"/>
      <c r="L57" s="245">
        <f>'5- Identificación de Riesgos'!I57</f>
        <v>0</v>
      </c>
      <c r="M57" s="223"/>
      <c r="N57" s="245"/>
      <c r="O57" s="245"/>
      <c r="P57" s="245"/>
      <c r="Q57" s="245"/>
      <c r="R57" s="246"/>
      <c r="S57" s="414"/>
      <c r="T57" s="363"/>
      <c r="U57" s="363"/>
      <c r="V57" s="363"/>
    </row>
    <row r="58" spans="1:22" hidden="1">
      <c r="A58" s="369"/>
      <c r="B58" s="363"/>
      <c r="C58" s="222">
        <f>'5- Identificación de Riesgos'!D58</f>
        <v>0</v>
      </c>
      <c r="D58" s="247"/>
      <c r="E58" s="217"/>
      <c r="F58" s="245"/>
      <c r="G58" s="245"/>
      <c r="H58" s="245"/>
      <c r="I58" s="245"/>
      <c r="J58" s="246"/>
      <c r="K58" s="414"/>
      <c r="L58" s="245">
        <f>'5- Identificación de Riesgos'!I58</f>
        <v>0</v>
      </c>
      <c r="M58" s="223"/>
      <c r="N58" s="245"/>
      <c r="O58" s="245"/>
      <c r="P58" s="245"/>
      <c r="Q58" s="245"/>
      <c r="R58" s="246"/>
      <c r="S58" s="414"/>
      <c r="T58" s="363"/>
      <c r="U58" s="363"/>
      <c r="V58" s="363"/>
    </row>
    <row r="59" spans="1:22" hidden="1">
      <c r="A59" s="369"/>
      <c r="B59" s="363"/>
      <c r="C59" s="222">
        <f>'5- Identificación de Riesgos'!D59</f>
        <v>0</v>
      </c>
      <c r="D59" s="247"/>
      <c r="E59" s="217"/>
      <c r="F59" s="245"/>
      <c r="G59" s="245"/>
      <c r="H59" s="245"/>
      <c r="I59" s="245"/>
      <c r="J59" s="246">
        <f t="shared" si="2"/>
        <v>0</v>
      </c>
      <c r="K59" s="414"/>
      <c r="L59" s="245">
        <f>'5- Identificación de Riesgos'!I59</f>
        <v>0</v>
      </c>
      <c r="M59" s="223"/>
      <c r="N59" s="245"/>
      <c r="O59" s="245"/>
      <c r="P59" s="245"/>
      <c r="Q59" s="245"/>
      <c r="R59" s="246"/>
      <c r="S59" s="414"/>
      <c r="T59" s="363"/>
      <c r="U59" s="363"/>
      <c r="V59" s="363"/>
    </row>
    <row r="60" spans="1:22" ht="151.5" customHeight="1">
      <c r="A60" s="365">
        <v>6</v>
      </c>
      <c r="B60" s="363" t="str">
        <f>'5- Identificación de Riesgos'!B60</f>
        <v>Recibir dádivas o beneficios a nombre propio o de terceros para  manipular las bases de datos o interrumpir las comunicaciones.</v>
      </c>
      <c r="C60" s="222" t="str">
        <f>'5- Identificación de Riesgos'!D60</f>
        <v>1.Insuficientes programas de capacitación para la toma de conciencia debido al desconocimiento de la ley antisoborno (ISO 37001:2016), Plan Anticorrupción y  de los  valores y principios propios de la entidad.</v>
      </c>
      <c r="D60" s="247"/>
      <c r="E60" s="217" t="s">
        <v>432</v>
      </c>
      <c r="F60" s="245" t="s">
        <v>408</v>
      </c>
      <c r="G60" s="245" t="s">
        <v>407</v>
      </c>
      <c r="H60" s="245" t="s">
        <v>407</v>
      </c>
      <c r="I60" s="245" t="s">
        <v>407</v>
      </c>
      <c r="J60" s="246">
        <f t="shared" si="2"/>
        <v>0.75</v>
      </c>
      <c r="K60" s="414">
        <f>AVERAGE(J60:J70)</f>
        <v>0.21428571428571427</v>
      </c>
      <c r="L60" s="241" t="s">
        <v>330</v>
      </c>
      <c r="M60" s="223" t="s">
        <v>433</v>
      </c>
      <c r="N60" s="245" t="s">
        <v>408</v>
      </c>
      <c r="O60" s="245" t="s">
        <v>407</v>
      </c>
      <c r="P60" s="245" t="s">
        <v>407</v>
      </c>
      <c r="Q60" s="245" t="s">
        <v>407</v>
      </c>
      <c r="R60" s="246">
        <f t="shared" si="3"/>
        <v>0.75</v>
      </c>
      <c r="S60" s="414">
        <f>AVERAGE(R60:R60)</f>
        <v>0.75</v>
      </c>
      <c r="T60" s="36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6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63" t="str">
        <f>CONCATENATE(VLOOKUP((LEFT(T60,LEN(T60)-4)&amp;LEFT(U60,LEN(U60)-4)),'9- Matriz de Calor '!$D$18:$E$42,2,0)," - ",RIGHT(T60,1)*RIGHT(U60,1))</f>
        <v>Bajo - 2</v>
      </c>
    </row>
    <row r="61" spans="1:22" ht="60" customHeight="1">
      <c r="A61" s="365"/>
      <c r="B61" s="363"/>
      <c r="C61" s="222" t="str">
        <f>'5- Identificación de Riesgos'!D61</f>
        <v xml:space="preserve">2. Desconocimiento y no aplicación del Código de Ética y Buen Gobierno.    </v>
      </c>
      <c r="D61" s="247"/>
      <c r="E61" s="217" t="s">
        <v>434</v>
      </c>
      <c r="F61" s="245" t="s">
        <v>408</v>
      </c>
      <c r="G61" s="245" t="s">
        <v>407</v>
      </c>
      <c r="H61" s="245" t="s">
        <v>407</v>
      </c>
      <c r="I61" s="245" t="s">
        <v>407</v>
      </c>
      <c r="J61" s="246">
        <f t="shared" si="2"/>
        <v>0.75</v>
      </c>
      <c r="K61" s="414"/>
      <c r="L61" s="245">
        <f>'5- Identificación de Riesgos'!I61</f>
        <v>0</v>
      </c>
      <c r="M61" s="257"/>
      <c r="N61" s="245"/>
      <c r="O61" s="245"/>
      <c r="P61" s="245"/>
      <c r="Q61" s="245"/>
      <c r="R61" s="246"/>
      <c r="S61" s="414"/>
      <c r="T61" s="363"/>
      <c r="U61" s="363"/>
      <c r="V61" s="363"/>
    </row>
    <row r="62" spans="1:22" ht="49.5" customHeight="1">
      <c r="A62" s="365"/>
      <c r="B62" s="363"/>
      <c r="C62" s="222" t="str">
        <f>'5- Identificación de Riesgos'!D62</f>
        <v>3.Carencia de compromiso  y transparencia de los servidores judiciales</v>
      </c>
      <c r="D62" s="247"/>
      <c r="E62" s="217"/>
      <c r="F62" s="245"/>
      <c r="G62" s="245"/>
      <c r="H62" s="245"/>
      <c r="I62" s="245"/>
      <c r="J62" s="246">
        <f t="shared" si="2"/>
        <v>0</v>
      </c>
      <c r="K62" s="414"/>
      <c r="L62" s="245">
        <f>'5- Identificación de Riesgos'!I62</f>
        <v>0</v>
      </c>
      <c r="M62" s="223"/>
      <c r="N62" s="245"/>
      <c r="O62" s="245"/>
      <c r="P62" s="245"/>
      <c r="Q62" s="245"/>
      <c r="R62" s="246"/>
      <c r="S62" s="414"/>
      <c r="T62" s="363"/>
      <c r="U62" s="363"/>
      <c r="V62" s="363"/>
    </row>
    <row r="63" spans="1:22" ht="40.5" customHeight="1">
      <c r="A63" s="365"/>
      <c r="B63" s="363"/>
      <c r="C63" s="222" t="str">
        <f>'5- Identificación de Riesgos'!D63</f>
        <v>4.Deficiencia de  controles en el trámite  de los documentos</v>
      </c>
      <c r="D63" s="247"/>
      <c r="E63" s="217"/>
      <c r="F63" s="245"/>
      <c r="G63" s="245"/>
      <c r="H63" s="245"/>
      <c r="I63" s="245"/>
      <c r="J63" s="246">
        <f t="shared" si="2"/>
        <v>0</v>
      </c>
      <c r="K63" s="414"/>
      <c r="L63" s="245">
        <f>'5- Identificación de Riesgos'!I63</f>
        <v>0</v>
      </c>
      <c r="M63" s="223"/>
      <c r="N63" s="245"/>
      <c r="O63" s="245"/>
      <c r="P63" s="245"/>
      <c r="Q63" s="245"/>
      <c r="R63" s="246"/>
      <c r="S63" s="414"/>
      <c r="T63" s="363"/>
      <c r="U63" s="363"/>
      <c r="V63" s="363"/>
    </row>
    <row r="64" spans="1:22" ht="33.75" customHeight="1">
      <c r="A64" s="365"/>
      <c r="B64" s="363"/>
      <c r="C64" s="222" t="str">
        <f>'5- Identificación de Riesgos'!D64</f>
        <v xml:space="preserve">5. Aplicación no adecuada  de los procedimientos de control </v>
      </c>
      <c r="D64" s="247"/>
      <c r="E64" s="247"/>
      <c r="F64" s="245"/>
      <c r="G64" s="245"/>
      <c r="H64" s="245"/>
      <c r="I64" s="245"/>
      <c r="J64" s="246">
        <f t="shared" si="2"/>
        <v>0</v>
      </c>
      <c r="K64" s="414"/>
      <c r="L64" s="245">
        <f>'5- Identificación de Riesgos'!I64</f>
        <v>0</v>
      </c>
      <c r="M64" s="223"/>
      <c r="N64" s="245"/>
      <c r="O64" s="245"/>
      <c r="P64" s="245"/>
      <c r="Q64" s="245"/>
      <c r="R64" s="246"/>
      <c r="S64" s="414"/>
      <c r="T64" s="363"/>
      <c r="U64" s="363"/>
      <c r="V64" s="363"/>
    </row>
    <row r="65" spans="1:22" hidden="1">
      <c r="A65" s="365"/>
      <c r="B65" s="363"/>
      <c r="C65" s="222">
        <f>'5- Identificación de Riesgos'!D65</f>
        <v>0</v>
      </c>
      <c r="D65" s="247"/>
      <c r="E65" s="247"/>
      <c r="F65" s="245"/>
      <c r="G65" s="245"/>
      <c r="H65" s="245"/>
      <c r="I65" s="245"/>
      <c r="J65" s="246"/>
      <c r="K65" s="414"/>
      <c r="L65" s="245">
        <f>'5- Identificación de Riesgos'!I65</f>
        <v>0</v>
      </c>
      <c r="M65" s="223"/>
      <c r="N65" s="245"/>
      <c r="O65" s="245"/>
      <c r="P65" s="245"/>
      <c r="Q65" s="245"/>
      <c r="R65" s="246"/>
      <c r="S65" s="414"/>
      <c r="T65" s="363"/>
      <c r="U65" s="363"/>
      <c r="V65" s="363"/>
    </row>
    <row r="66" spans="1:22" hidden="1">
      <c r="A66" s="365"/>
      <c r="B66" s="363"/>
      <c r="C66" s="222">
        <f>'5- Identificación de Riesgos'!D66</f>
        <v>0</v>
      </c>
      <c r="D66" s="247"/>
      <c r="E66" s="247"/>
      <c r="F66" s="245"/>
      <c r="G66" s="245"/>
      <c r="H66" s="245"/>
      <c r="I66" s="245"/>
      <c r="J66" s="246"/>
      <c r="K66" s="414"/>
      <c r="L66" s="245">
        <f>'5- Identificación de Riesgos'!I66</f>
        <v>0</v>
      </c>
      <c r="M66" s="223"/>
      <c r="N66" s="245"/>
      <c r="O66" s="245"/>
      <c r="P66" s="245"/>
      <c r="Q66" s="245"/>
      <c r="R66" s="246"/>
      <c r="S66" s="414"/>
      <c r="T66" s="363"/>
      <c r="U66" s="363"/>
      <c r="V66" s="363"/>
    </row>
    <row r="67" spans="1:22" hidden="1">
      <c r="A67" s="365"/>
      <c r="B67" s="363"/>
      <c r="C67" s="222">
        <f>'5- Identificación de Riesgos'!D67</f>
        <v>0</v>
      </c>
      <c r="D67" s="247"/>
      <c r="E67" s="247"/>
      <c r="F67" s="245"/>
      <c r="G67" s="245"/>
      <c r="H67" s="245"/>
      <c r="I67" s="245"/>
      <c r="J67" s="246"/>
      <c r="K67" s="414"/>
      <c r="L67" s="245">
        <f>'5- Identificación de Riesgos'!I67</f>
        <v>0</v>
      </c>
      <c r="M67" s="223"/>
      <c r="N67" s="245"/>
      <c r="O67" s="245"/>
      <c r="P67" s="245"/>
      <c r="Q67" s="245"/>
      <c r="R67" s="246"/>
      <c r="S67" s="414"/>
      <c r="T67" s="363"/>
      <c r="U67" s="363"/>
      <c r="V67" s="363"/>
    </row>
    <row r="68" spans="1:22" hidden="1">
      <c r="A68" s="365"/>
      <c r="B68" s="363"/>
      <c r="C68" s="222">
        <f>'5- Identificación de Riesgos'!D68</f>
        <v>0</v>
      </c>
      <c r="D68" s="247"/>
      <c r="E68" s="247"/>
      <c r="F68" s="245"/>
      <c r="G68" s="245"/>
      <c r="H68" s="245"/>
      <c r="I68" s="245"/>
      <c r="J68" s="246"/>
      <c r="K68" s="414"/>
      <c r="L68" s="245">
        <f>'5- Identificación de Riesgos'!I68</f>
        <v>0</v>
      </c>
      <c r="M68" s="223"/>
      <c r="N68" s="245"/>
      <c r="O68" s="245"/>
      <c r="P68" s="245"/>
      <c r="Q68" s="245"/>
      <c r="R68" s="246"/>
      <c r="S68" s="414"/>
      <c r="T68" s="363"/>
      <c r="U68" s="363"/>
      <c r="V68" s="363"/>
    </row>
    <row r="69" spans="1:22" hidden="1">
      <c r="A69" s="365"/>
      <c r="B69" s="363"/>
      <c r="C69" s="222">
        <f>'5- Identificación de Riesgos'!D69</f>
        <v>0</v>
      </c>
      <c r="D69" s="247"/>
      <c r="E69" s="217"/>
      <c r="F69" s="245"/>
      <c r="G69" s="245"/>
      <c r="H69" s="245"/>
      <c r="I69" s="245"/>
      <c r="J69" s="246">
        <f t="shared" si="2"/>
        <v>0</v>
      </c>
      <c r="K69" s="414"/>
      <c r="L69" s="245">
        <f>'5- Identificación de Riesgos'!I69</f>
        <v>0</v>
      </c>
      <c r="M69" s="223"/>
      <c r="N69" s="245"/>
      <c r="O69" s="245"/>
      <c r="P69" s="245"/>
      <c r="Q69" s="245"/>
      <c r="R69" s="246"/>
      <c r="S69" s="414"/>
      <c r="T69" s="363"/>
      <c r="U69" s="363"/>
      <c r="V69" s="363"/>
    </row>
    <row r="70" spans="1:22" hidden="1">
      <c r="A70" s="365"/>
      <c r="B70" s="363"/>
      <c r="C70" s="222" t="e">
        <f>'5- Identificación de Riesgos'!#REF!</f>
        <v>#REF!</v>
      </c>
      <c r="D70" s="247"/>
      <c r="E70" s="217"/>
      <c r="F70" s="245"/>
      <c r="G70" s="245"/>
      <c r="H70" s="245"/>
      <c r="I70" s="245"/>
      <c r="J70" s="246">
        <f t="shared" si="2"/>
        <v>0</v>
      </c>
      <c r="K70" s="414"/>
      <c r="L70" s="245" t="e">
        <f>'5- Identificación de Riesgos'!#REF!</f>
        <v>#REF!</v>
      </c>
      <c r="M70" s="223"/>
      <c r="N70" s="245"/>
      <c r="O70" s="245"/>
      <c r="P70" s="245"/>
      <c r="Q70" s="245"/>
      <c r="R70" s="246"/>
      <c r="S70" s="414"/>
      <c r="T70" s="363"/>
      <c r="U70" s="363"/>
      <c r="V70" s="363"/>
    </row>
    <row r="71" spans="1:22" ht="51.75" customHeight="1">
      <c r="A71" s="365">
        <v>7</v>
      </c>
      <c r="B71" s="363"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71" s="222" t="str">
        <f>'5- Identificación de Riesgos'!D70</f>
        <v>1. Falta de ética de los servidores públicos (Debilidades en principios y valores)</v>
      </c>
      <c r="D71" s="220"/>
      <c r="E71" s="220" t="s">
        <v>435</v>
      </c>
      <c r="F71" s="245" t="s">
        <v>408</v>
      </c>
      <c r="G71" s="245" t="s">
        <v>407</v>
      </c>
      <c r="H71" s="245" t="s">
        <v>407</v>
      </c>
      <c r="I71" s="245" t="s">
        <v>407</v>
      </c>
      <c r="J71" s="246">
        <f t="shared" si="2"/>
        <v>0.75</v>
      </c>
      <c r="K71" s="414">
        <f>AVERAGE(J71:J79)</f>
        <v>0.125</v>
      </c>
      <c r="L71" s="245" t="str">
        <f>'5- Identificación de Riesgos'!I60</f>
        <v>Afectación de reputacion,imagén,  credibilidad, satisfacción de usuarios y PI</v>
      </c>
      <c r="M71" s="220" t="s">
        <v>409</v>
      </c>
      <c r="N71" s="245" t="s">
        <v>408</v>
      </c>
      <c r="O71" s="245" t="s">
        <v>407</v>
      </c>
      <c r="P71" s="245" t="s">
        <v>407</v>
      </c>
      <c r="Q71" s="245" t="s">
        <v>407</v>
      </c>
      <c r="R71" s="246">
        <f t="shared" ref="R71" si="4">SUM(COUNTIF(N71,"SI")*25%,COUNTIF(O71,"SI")*40%,COUNTIF(P71,"SI")*25%,COUNTIF(Q71,"SI")*10%)</f>
        <v>0.75</v>
      </c>
      <c r="S71" s="414">
        <f>AVERAGE(R71:R71)</f>
        <v>0.75</v>
      </c>
      <c r="T71" s="363" t="str">
        <f>CONCATENATE(INDEX('8- Políticas de Administración '!$B$6:$F$10,MATCH(ROUND(IF((RIGHT('5- Identificación de Riesgos'!H70,1)-'6- Valoración Controles'!K71)&lt;1,1,(RIGHT('5- Identificación de Riesgos'!H70,1)-'6- Valoración Controles'!K71)),0),'8- Políticas de Administración '!$F$6:$F$10,0),1)," - ",ROUND(IF((RIGHT('5- Identificación de Riesgos'!H70,1)-'6- Valoración Controles'!K71)&lt;1,1,(RIGHT('5- Identificación de Riesgos'!H70,1)-'6- Valoración Controles'!K71)),0))</f>
        <v>Muy Baja - 1</v>
      </c>
      <c r="U71" s="363" t="str">
        <f>CONCATENATE(INDEX('8- Políticas de Administración '!$B$17:$F$21,MATCH(ROUND(IF((RIGHT('5- Identificación de Riesgos'!M70,1)-'6- Valoración Controles'!S71)&lt;1,1,(RIGHT('5- Identificación de Riesgos'!M70,1)-'6- Valoración Controles'!S71)),0),'8- Políticas de Administración '!$F$17:$F$21,0),1)," - ",ROUND(IF((RIGHT('5- Identificación de Riesgos'!M70,1)-'6- Valoración Controles'!S71)&lt;1,1,(RIGHT('5- Identificación de Riesgos'!M70,1)-'6- Valoración Controles'!S71)),0))</f>
        <v>Menor - 2</v>
      </c>
      <c r="V71" s="363" t="str">
        <f>CONCATENATE(VLOOKUP((LEFT(T71,LEN(T71)-4)&amp;LEFT(U71,LEN(U71)-4)),'9- Matriz de Calor '!$D$18:$E$42,2,0)," - ",RIGHT(T71,1)*RIGHT(U71,1))</f>
        <v>Bajo - 2</v>
      </c>
    </row>
    <row r="72" spans="1:22" ht="51" customHeight="1">
      <c r="A72" s="365"/>
      <c r="B72" s="363"/>
      <c r="C72" s="222" t="str">
        <f>'5- Identificación de Riesgos'!D71</f>
        <v>2. Falta de ética de terceros interesados  (Debilidades principios y valores)</v>
      </c>
      <c r="D72" s="220"/>
      <c r="E72" s="220"/>
      <c r="F72" s="245"/>
      <c r="G72" s="245"/>
      <c r="H72" s="245"/>
      <c r="I72" s="245"/>
      <c r="J72" s="246">
        <f t="shared" si="2"/>
        <v>0</v>
      </c>
      <c r="K72" s="414"/>
      <c r="L72" s="245">
        <f>'5- Identificación de Riesgos'!I61</f>
        <v>0</v>
      </c>
      <c r="M72" s="220"/>
      <c r="N72" s="245"/>
      <c r="O72" s="245"/>
      <c r="P72" s="245"/>
      <c r="Q72" s="245"/>
      <c r="R72" s="246"/>
      <c r="S72" s="414"/>
      <c r="T72" s="363"/>
      <c r="U72" s="363"/>
      <c r="V72" s="363"/>
    </row>
    <row r="73" spans="1:22" ht="68.25" customHeight="1">
      <c r="A73" s="365"/>
      <c r="B73" s="363"/>
      <c r="C73" s="222" t="str">
        <f>'5- Identificación de Riesgos'!D72</f>
        <v>3. Debilidad en la gestión de Seguridad de la Información, relacionada con contraseñas.</v>
      </c>
      <c r="D73" s="220"/>
      <c r="E73" s="220"/>
      <c r="F73" s="245"/>
      <c r="G73" s="245"/>
      <c r="H73" s="245"/>
      <c r="I73" s="245"/>
      <c r="J73" s="246">
        <f t="shared" si="2"/>
        <v>0</v>
      </c>
      <c r="K73" s="414"/>
      <c r="L73" s="245">
        <f>'5- Identificación de Riesgos'!I62</f>
        <v>0</v>
      </c>
      <c r="M73" s="220"/>
      <c r="N73" s="245"/>
      <c r="O73" s="245"/>
      <c r="P73" s="245"/>
      <c r="Q73" s="245"/>
      <c r="R73" s="246"/>
      <c r="S73" s="414"/>
      <c r="T73" s="363"/>
      <c r="U73" s="363"/>
      <c r="V73" s="363"/>
    </row>
    <row r="74" spans="1:22" ht="68.25" customHeight="1">
      <c r="A74" s="365"/>
      <c r="B74" s="363"/>
      <c r="C74" s="222" t="str">
        <f>'5- Identificación de Riesgos'!D73</f>
        <v>4. Debilidad en los controles relacionados con la gestión de los aplicativos. (Daño - cambio - manipulación base de datos)</v>
      </c>
      <c r="D74" s="220"/>
      <c r="E74" s="220"/>
      <c r="F74" s="245"/>
      <c r="G74" s="245"/>
      <c r="H74" s="245"/>
      <c r="I74" s="245"/>
      <c r="J74" s="246">
        <f t="shared" si="2"/>
        <v>0</v>
      </c>
      <c r="K74" s="414"/>
      <c r="L74" s="245">
        <f>'5- Identificación de Riesgos'!I63</f>
        <v>0</v>
      </c>
      <c r="M74" s="220"/>
      <c r="N74" s="245"/>
      <c r="O74" s="245"/>
      <c r="P74" s="245"/>
      <c r="Q74" s="245"/>
      <c r="R74" s="246"/>
      <c r="S74" s="414"/>
      <c r="T74" s="363"/>
      <c r="U74" s="363"/>
      <c r="V74" s="363"/>
    </row>
    <row r="75" spans="1:22" hidden="1">
      <c r="A75" s="365"/>
      <c r="B75" s="363"/>
      <c r="C75" s="222"/>
      <c r="D75" s="220"/>
      <c r="E75" s="220"/>
      <c r="F75" s="245"/>
      <c r="G75" s="245"/>
      <c r="H75" s="245"/>
      <c r="I75" s="245"/>
      <c r="J75" s="246"/>
      <c r="K75" s="414"/>
      <c r="L75" s="245"/>
      <c r="M75" s="220"/>
      <c r="N75" s="245"/>
      <c r="O75" s="245"/>
      <c r="P75" s="245"/>
      <c r="Q75" s="245"/>
      <c r="R75" s="246"/>
      <c r="S75" s="414"/>
      <c r="T75" s="363"/>
      <c r="U75" s="363"/>
      <c r="V75" s="363"/>
    </row>
    <row r="76" spans="1:22" hidden="1">
      <c r="A76" s="365"/>
      <c r="B76" s="363"/>
      <c r="C76" s="222"/>
      <c r="D76" s="220"/>
      <c r="E76" s="220"/>
      <c r="F76" s="245"/>
      <c r="G76" s="245"/>
      <c r="H76" s="245"/>
      <c r="I76" s="245"/>
      <c r="J76" s="246"/>
      <c r="K76" s="414"/>
      <c r="L76" s="245"/>
      <c r="M76" s="220"/>
      <c r="N76" s="245"/>
      <c r="O76" s="245"/>
      <c r="P76" s="245"/>
      <c r="Q76" s="245"/>
      <c r="R76" s="246"/>
      <c r="S76" s="414"/>
      <c r="T76" s="363"/>
      <c r="U76" s="363"/>
      <c r="V76" s="363"/>
    </row>
    <row r="77" spans="1:22" hidden="1">
      <c r="A77" s="365"/>
      <c r="B77" s="363"/>
      <c r="C77" s="222"/>
      <c r="D77" s="220"/>
      <c r="E77" s="220"/>
      <c r="F77" s="245"/>
      <c r="G77" s="245"/>
      <c r="H77" s="245"/>
      <c r="I77" s="245"/>
      <c r="J77" s="246"/>
      <c r="K77" s="414"/>
      <c r="L77" s="245"/>
      <c r="M77" s="220"/>
      <c r="N77" s="245"/>
      <c r="O77" s="245"/>
      <c r="P77" s="245"/>
      <c r="Q77" s="245"/>
      <c r="R77" s="246"/>
      <c r="S77" s="414"/>
      <c r="T77" s="363"/>
      <c r="U77" s="363"/>
      <c r="V77" s="363"/>
    </row>
    <row r="78" spans="1:22" hidden="1">
      <c r="A78" s="365"/>
      <c r="B78" s="363"/>
      <c r="C78" s="222">
        <f>'5- Identificación de Riesgos'!D78</f>
        <v>0</v>
      </c>
      <c r="D78" s="220"/>
      <c r="E78" s="220"/>
      <c r="F78" s="245"/>
      <c r="G78" s="245"/>
      <c r="H78" s="245"/>
      <c r="I78" s="245"/>
      <c r="J78" s="246">
        <f t="shared" si="2"/>
        <v>0</v>
      </c>
      <c r="K78" s="414"/>
      <c r="L78" s="245">
        <f>'5- Identificación de Riesgos'!I64</f>
        <v>0</v>
      </c>
      <c r="M78" s="220"/>
      <c r="N78" s="245"/>
      <c r="O78" s="245"/>
      <c r="P78" s="245"/>
      <c r="Q78" s="245"/>
      <c r="R78" s="246"/>
      <c r="S78" s="414"/>
      <c r="T78" s="363"/>
      <c r="U78" s="363"/>
      <c r="V78" s="363"/>
    </row>
    <row r="79" spans="1:22" hidden="1">
      <c r="A79" s="365"/>
      <c r="B79" s="363"/>
      <c r="C79" s="222">
        <f>'5- Identificación de Riesgos'!D79</f>
        <v>0</v>
      </c>
      <c r="D79" s="220"/>
      <c r="E79" s="220"/>
      <c r="F79" s="245"/>
      <c r="G79" s="245"/>
      <c r="H79" s="245"/>
      <c r="I79" s="245"/>
      <c r="J79" s="246">
        <f t="shared" si="2"/>
        <v>0</v>
      </c>
      <c r="K79" s="414"/>
      <c r="L79" s="245">
        <f>'5- Identificación de Riesgos'!I69</f>
        <v>0</v>
      </c>
      <c r="M79" s="220"/>
      <c r="N79" s="245"/>
      <c r="O79" s="245"/>
      <c r="P79" s="245"/>
      <c r="Q79" s="245"/>
      <c r="R79" s="246"/>
      <c r="S79" s="414"/>
      <c r="T79" s="363"/>
      <c r="U79" s="363"/>
      <c r="V79" s="363"/>
    </row>
    <row r="80" spans="1:22" ht="127.5">
      <c r="A80" s="365">
        <v>8</v>
      </c>
      <c r="B80" s="363"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222" t="str">
        <f>'5- Identificación de Riesgos'!D80</f>
        <v>1. Falta de ética de los servidores públicos (Debilidades en principios y valores)</v>
      </c>
      <c r="D80" s="220"/>
      <c r="E80" s="220" t="s">
        <v>436</v>
      </c>
      <c r="F80" s="245" t="s">
        <v>408</v>
      </c>
      <c r="G80" s="245" t="s">
        <v>407</v>
      </c>
      <c r="H80" s="245" t="s">
        <v>407</v>
      </c>
      <c r="I80" s="245" t="s">
        <v>407</v>
      </c>
      <c r="J80" s="246">
        <f t="shared" ref="J80:J89" si="5">COUNTIF(F80:I80,"SI")/4</f>
        <v>0.75</v>
      </c>
      <c r="K80" s="414">
        <f>AVERAGE(J80:J80)</f>
        <v>0.75</v>
      </c>
      <c r="L80" s="245" t="str">
        <f>'5- Identificación de Riesgos'!I70</f>
        <v>Afectación de reputacion,imagén,  credibilidad, satisfacción de usuarios y PI</v>
      </c>
      <c r="M80" s="220" t="s">
        <v>433</v>
      </c>
      <c r="N80" s="245" t="s">
        <v>408</v>
      </c>
      <c r="O80" s="245" t="s">
        <v>407</v>
      </c>
      <c r="P80" s="245" t="s">
        <v>407</v>
      </c>
      <c r="Q80" s="245" t="s">
        <v>407</v>
      </c>
      <c r="R80" s="246">
        <f t="shared" ref="R80:R89" si="6">SUM(COUNTIF(N80,"SI")*25%,COUNTIF(O80,"SI")*40%,COUNTIF(P80,"SI")*25%,COUNTIF(Q80,"SI")*10%)</f>
        <v>0.75</v>
      </c>
      <c r="S80" s="414">
        <f>AVERAGE(R80:R80)</f>
        <v>0.75</v>
      </c>
      <c r="T80" s="363" t="str">
        <f>CONCATENATE(INDEX('8- Políticas de Administración '!$B$6:$F$10,MATCH(ROUND(IF((RIGHT('5- Identificación de Riesgos'!H70,1)-'6- Valoración Controles'!K80)&lt;1,1,(RIGHT('5- Identificación de Riesgos'!H70,1)-'6- Valoración Controles'!K80)),0),'8- Políticas de Administración '!$F$6:$F$10,0),1)," - ",ROUND(IF((RIGHT('5- Identificación de Riesgos'!H70,1)-'6- Valoración Controles'!K80)&lt;1,1,(RIGHT('5- Identificación de Riesgos'!H70,1)-'6- Valoración Controles'!K80)),0))</f>
        <v>Muy Baja - 1</v>
      </c>
      <c r="U80" s="36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363" t="str">
        <f>CONCATENATE(VLOOKUP((LEFT(T80,LEN(T80)-4)&amp;LEFT(U80,LEN(U80)-4)),'9- Matriz de Calor '!$D$18:$E$42,2,0)," - ",RIGHT(T80,1)*RIGHT(U80,1))</f>
        <v>Bajo - 2</v>
      </c>
    </row>
    <row r="81" spans="1:22" ht="52.5" customHeight="1">
      <c r="A81" s="365"/>
      <c r="B81" s="363"/>
      <c r="C81" s="222" t="str">
        <f>'5- Identificación de Riesgos'!D81</f>
        <v>2. Falta de ética de terceros interesados  (Debilidades principios y valores)</v>
      </c>
      <c r="D81" s="220"/>
      <c r="E81" s="220"/>
      <c r="F81" s="245"/>
      <c r="G81" s="245"/>
      <c r="H81" s="245"/>
      <c r="I81" s="245"/>
      <c r="J81" s="246">
        <f t="shared" si="5"/>
        <v>0</v>
      </c>
      <c r="K81" s="414"/>
      <c r="L81" s="245">
        <f>'5- Identificación de Riesgos'!I71</f>
        <v>0</v>
      </c>
      <c r="M81" s="220"/>
      <c r="N81" s="245"/>
      <c r="O81" s="245"/>
      <c r="P81" s="245"/>
      <c r="Q81" s="245"/>
      <c r="R81" s="246"/>
      <c r="S81" s="414"/>
      <c r="T81" s="363"/>
      <c r="U81" s="363"/>
      <c r="V81" s="363"/>
    </row>
    <row r="82" spans="1:22" ht="87.75" customHeight="1">
      <c r="A82" s="365"/>
      <c r="B82" s="363"/>
      <c r="C82" s="222" t="str">
        <f>'5- Identificación de Riesgos'!D82</f>
        <v>3. Debilidades en los controles de los procedimientos de estructuración contractual.</v>
      </c>
      <c r="D82" s="220"/>
      <c r="E82" s="220"/>
      <c r="F82" s="245"/>
      <c r="G82" s="245"/>
      <c r="H82" s="245"/>
      <c r="I82" s="245"/>
      <c r="J82" s="246">
        <f t="shared" si="5"/>
        <v>0</v>
      </c>
      <c r="K82" s="414"/>
      <c r="L82" s="245">
        <f>'5- Identificación de Riesgos'!I72</f>
        <v>0</v>
      </c>
      <c r="M82" s="220"/>
      <c r="N82" s="245"/>
      <c r="O82" s="245"/>
      <c r="P82" s="245"/>
      <c r="Q82" s="245"/>
      <c r="R82" s="246"/>
      <c r="S82" s="414"/>
      <c r="T82" s="363"/>
      <c r="U82" s="363"/>
      <c r="V82" s="363"/>
    </row>
    <row r="83" spans="1:22" ht="10.5" hidden="1" customHeight="1">
      <c r="A83" s="365"/>
      <c r="B83" s="363"/>
      <c r="C83" s="222">
        <f>'5- Identificación de Riesgos'!D83</f>
        <v>0</v>
      </c>
      <c r="D83" s="220"/>
      <c r="E83" s="220"/>
      <c r="F83" s="245"/>
      <c r="G83" s="245"/>
      <c r="H83" s="245"/>
      <c r="I83" s="245"/>
      <c r="J83" s="246">
        <f t="shared" si="5"/>
        <v>0</v>
      </c>
      <c r="K83" s="414"/>
      <c r="L83" s="245">
        <f>'5- Identificación de Riesgos'!I73</f>
        <v>0</v>
      </c>
      <c r="M83" s="220"/>
      <c r="N83" s="245"/>
      <c r="O83" s="245"/>
      <c r="P83" s="245"/>
      <c r="Q83" s="245"/>
      <c r="R83" s="246">
        <f t="shared" si="6"/>
        <v>0</v>
      </c>
      <c r="S83" s="414"/>
      <c r="T83" s="363"/>
      <c r="U83" s="363"/>
      <c r="V83" s="363"/>
    </row>
    <row r="84" spans="1:22" ht="10.5" hidden="1" customHeight="1">
      <c r="A84" s="365"/>
      <c r="B84" s="363"/>
      <c r="C84" s="222">
        <f>'5- Identificación de Riesgos'!D84</f>
        <v>0</v>
      </c>
      <c r="D84" s="220"/>
      <c r="E84" s="220"/>
      <c r="F84" s="245"/>
      <c r="G84" s="245"/>
      <c r="H84" s="245"/>
      <c r="I84" s="245"/>
      <c r="J84" s="246"/>
      <c r="K84" s="414"/>
      <c r="L84" s="245"/>
      <c r="M84" s="220"/>
      <c r="N84" s="245"/>
      <c r="O84" s="245"/>
      <c r="P84" s="245"/>
      <c r="Q84" s="245"/>
      <c r="R84" s="246"/>
      <c r="S84" s="414"/>
      <c r="T84" s="363"/>
      <c r="U84" s="363"/>
      <c r="V84" s="363"/>
    </row>
    <row r="85" spans="1:22" ht="10.5" hidden="1" customHeight="1">
      <c r="A85" s="365"/>
      <c r="B85" s="363"/>
      <c r="C85" s="222">
        <f>'5- Identificación de Riesgos'!D85</f>
        <v>0</v>
      </c>
      <c r="D85" s="220"/>
      <c r="E85" s="220"/>
      <c r="F85" s="245"/>
      <c r="G85" s="245"/>
      <c r="H85" s="245"/>
      <c r="I85" s="245"/>
      <c r="J85" s="246"/>
      <c r="K85" s="414"/>
      <c r="L85" s="245"/>
      <c r="M85" s="220"/>
      <c r="N85" s="245"/>
      <c r="O85" s="245"/>
      <c r="P85" s="245"/>
      <c r="Q85" s="245"/>
      <c r="R85" s="246"/>
      <c r="S85" s="414"/>
      <c r="T85" s="363"/>
      <c r="U85" s="363"/>
      <c r="V85" s="363"/>
    </row>
    <row r="86" spans="1:22" ht="10.5" hidden="1" customHeight="1">
      <c r="A86" s="365"/>
      <c r="B86" s="363"/>
      <c r="C86" s="222">
        <f>'5- Identificación de Riesgos'!D86</f>
        <v>0</v>
      </c>
      <c r="D86" s="220"/>
      <c r="E86" s="220"/>
      <c r="F86" s="245"/>
      <c r="G86" s="245"/>
      <c r="H86" s="245"/>
      <c r="I86" s="245"/>
      <c r="J86" s="246"/>
      <c r="K86" s="414"/>
      <c r="L86" s="245"/>
      <c r="M86" s="220"/>
      <c r="N86" s="245"/>
      <c r="O86" s="245"/>
      <c r="P86" s="245"/>
      <c r="Q86" s="245"/>
      <c r="R86" s="246"/>
      <c r="S86" s="414"/>
      <c r="T86" s="363"/>
      <c r="U86" s="363"/>
      <c r="V86" s="363"/>
    </row>
    <row r="87" spans="1:22" ht="10.5" hidden="1" customHeight="1">
      <c r="A87" s="365"/>
      <c r="B87" s="363"/>
      <c r="C87" s="222">
        <f>'5- Identificación de Riesgos'!D87</f>
        <v>0</v>
      </c>
      <c r="D87" s="220"/>
      <c r="E87" s="220"/>
      <c r="F87" s="245"/>
      <c r="G87" s="245"/>
      <c r="H87" s="245"/>
      <c r="I87" s="245"/>
      <c r="J87" s="246"/>
      <c r="K87" s="414"/>
      <c r="L87" s="245"/>
      <c r="M87" s="220"/>
      <c r="N87" s="245"/>
      <c r="O87" s="245"/>
      <c r="P87" s="245"/>
      <c r="Q87" s="245"/>
      <c r="R87" s="246"/>
      <c r="S87" s="414"/>
      <c r="T87" s="363"/>
      <c r="U87" s="363"/>
      <c r="V87" s="363"/>
    </row>
    <row r="88" spans="1:22" ht="10.5" hidden="1" customHeight="1">
      <c r="A88" s="365"/>
      <c r="B88" s="363"/>
      <c r="C88" s="222">
        <f>'5- Identificación de Riesgos'!D88</f>
        <v>0</v>
      </c>
      <c r="D88" s="220"/>
      <c r="E88" s="220"/>
      <c r="F88" s="245"/>
      <c r="G88" s="245"/>
      <c r="H88" s="245"/>
      <c r="I88" s="245"/>
      <c r="J88" s="246"/>
      <c r="K88" s="414"/>
      <c r="L88" s="245"/>
      <c r="M88" s="220"/>
      <c r="N88" s="245"/>
      <c r="O88" s="245"/>
      <c r="P88" s="245"/>
      <c r="Q88" s="245"/>
      <c r="R88" s="246"/>
      <c r="S88" s="414"/>
      <c r="T88" s="363"/>
      <c r="U88" s="363"/>
      <c r="V88" s="363"/>
    </row>
    <row r="89" spans="1:22" ht="10.5" hidden="1" customHeight="1" thickBot="1">
      <c r="A89" s="365"/>
      <c r="B89" s="363"/>
      <c r="C89" s="222">
        <f>'5- Identificación de Riesgos'!D89</f>
        <v>0</v>
      </c>
      <c r="D89" s="220"/>
      <c r="E89" s="220"/>
      <c r="F89" s="245"/>
      <c r="G89" s="245"/>
      <c r="H89" s="245"/>
      <c r="I89" s="245"/>
      <c r="J89" s="246">
        <f t="shared" si="5"/>
        <v>0</v>
      </c>
      <c r="K89" s="414"/>
      <c r="L89" s="245">
        <f>'5- Identificación de Riesgos'!I79</f>
        <v>0</v>
      </c>
      <c r="M89" s="220"/>
      <c r="N89" s="245"/>
      <c r="O89" s="245"/>
      <c r="P89" s="245"/>
      <c r="Q89" s="245"/>
      <c r="R89" s="246">
        <f t="shared" si="6"/>
        <v>0</v>
      </c>
      <c r="S89" s="414"/>
      <c r="T89" s="363"/>
      <c r="U89" s="363"/>
      <c r="V89" s="363"/>
    </row>
    <row r="90" spans="1:22" ht="166.5" customHeight="1">
      <c r="A90" s="365">
        <v>9</v>
      </c>
      <c r="B90" s="363" t="str">
        <f>'5- Identificación de Riesgos'!B90</f>
        <v>Ofrecer, prometer, entregar, aceptar o solicitar una ventaja para afectar indebidamente la evaluación técnica de ofertas en los procesos de contratación.</v>
      </c>
      <c r="C90" s="222" t="str">
        <f>'5- Identificación de Riesgos'!D90</f>
        <v>1. Falta de ética de los servidores públicos (Debilidades en principios y valores)</v>
      </c>
      <c r="D90" s="233"/>
      <c r="E90" s="220" t="s">
        <v>437</v>
      </c>
      <c r="F90" s="245" t="s">
        <v>407</v>
      </c>
      <c r="G90" s="245" t="s">
        <v>407</v>
      </c>
      <c r="H90" s="245" t="s">
        <v>407</v>
      </c>
      <c r="I90" s="245" t="s">
        <v>407</v>
      </c>
      <c r="J90" s="246">
        <f t="shared" ref="J90:J108" si="7">COUNTIF(F90:I90,"SI")/4</f>
        <v>1</v>
      </c>
      <c r="K90" s="414">
        <f>AVERAGE(J90:J90)</f>
        <v>1</v>
      </c>
      <c r="L90" s="245" t="str">
        <f>'5- Identificación de Riesgos'!I80</f>
        <v>Afectación de reputacion,imagén,  credibilidad, satisfacción de usuarios y PI</v>
      </c>
      <c r="M90" s="220" t="s">
        <v>433</v>
      </c>
      <c r="N90" s="245" t="s">
        <v>408</v>
      </c>
      <c r="O90" s="245" t="s">
        <v>407</v>
      </c>
      <c r="P90" s="245" t="s">
        <v>407</v>
      </c>
      <c r="Q90" s="245" t="s">
        <v>407</v>
      </c>
      <c r="R90" s="246">
        <f t="shared" ref="R90:R100" si="8">SUM(COUNTIF(N90,"SI")*25%,COUNTIF(O90,"SI")*40%,COUNTIF(P90,"SI")*25%,COUNTIF(Q90,"SI")*10%)</f>
        <v>0.75</v>
      </c>
      <c r="S90" s="414">
        <f>AVERAGE(R90:R90)</f>
        <v>0.75</v>
      </c>
      <c r="T90" s="363" t="str">
        <f>CONCATENATE(INDEX('8- Políticas de Administración '!$B$6:$F$10,MATCH(ROUND(IF((RIGHT('5- Identificación de Riesgos'!H80,1)-'6- Valoración Controles'!K90)&lt;1,1,(RIGHT('5- Identificación de Riesgos'!H80,1)-'6- Valoración Controles'!K90)),0),'8- Políticas de Administración '!$F$6:$F$10,0),1)," - ",ROUND(IF((RIGHT('5- Identificación de Riesgos'!H80,1)-'6- Valoración Controles'!K90)&lt;1,1,(RIGHT('5- Identificación de Riesgos'!H80,1)-'6- Valoración Controles'!K90)),0))</f>
        <v>Muy Baja - 1</v>
      </c>
      <c r="U90" s="36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363" t="str">
        <f>CONCATENATE(VLOOKUP((LEFT(T90,LEN(T90)-4)&amp;LEFT(U90,LEN(U90)-4)),'9- Matriz de Calor '!$D$18:$E$42,2,0)," - ",RIGHT(T90,1)*RIGHT(U90,1))</f>
        <v>Bajo - 2</v>
      </c>
    </row>
    <row r="91" spans="1:22" ht="51" customHeight="1">
      <c r="A91" s="365"/>
      <c r="B91" s="363"/>
      <c r="C91" s="222" t="str">
        <f>'5- Identificación de Riesgos'!D91</f>
        <v>2. Falta de ética de terceros interesados  (Debilidades principios y valores)</v>
      </c>
      <c r="D91" s="233"/>
      <c r="E91" s="220"/>
      <c r="F91" s="245"/>
      <c r="G91" s="245"/>
      <c r="H91" s="245"/>
      <c r="I91" s="245"/>
      <c r="J91" s="246">
        <f t="shared" si="7"/>
        <v>0</v>
      </c>
      <c r="K91" s="414"/>
      <c r="L91" s="245">
        <f>'5- Identificación de Riesgos'!I81</f>
        <v>0</v>
      </c>
      <c r="M91" s="220"/>
      <c r="N91" s="245"/>
      <c r="O91" s="245"/>
      <c r="P91" s="245"/>
      <c r="Q91" s="245"/>
      <c r="R91" s="246"/>
      <c r="S91" s="414"/>
      <c r="T91" s="363"/>
      <c r="U91" s="363"/>
      <c r="V91" s="363"/>
    </row>
    <row r="92" spans="1:22" ht="38.25">
      <c r="A92" s="365"/>
      <c r="B92" s="363"/>
      <c r="C92" s="222" t="str">
        <f>'5- Identificación de Riesgos'!D92</f>
        <v>3. Debilidades en los controles de los procedimientos de evaluación  contractual.</v>
      </c>
      <c r="D92" s="233"/>
      <c r="E92" s="220"/>
      <c r="F92" s="245"/>
      <c r="G92" s="245"/>
      <c r="H92" s="245"/>
      <c r="I92" s="245"/>
      <c r="J92" s="246">
        <f t="shared" si="7"/>
        <v>0</v>
      </c>
      <c r="K92" s="414"/>
      <c r="L92" s="245">
        <f>'5- Identificación de Riesgos'!I82</f>
        <v>0</v>
      </c>
      <c r="M92" s="220"/>
      <c r="N92" s="245"/>
      <c r="O92" s="245"/>
      <c r="P92" s="245"/>
      <c r="Q92" s="245"/>
      <c r="R92" s="246"/>
      <c r="S92" s="414"/>
      <c r="T92" s="363"/>
      <c r="U92" s="363"/>
      <c r="V92" s="363"/>
    </row>
    <row r="93" spans="1:22" hidden="1">
      <c r="A93" s="365"/>
      <c r="B93" s="363"/>
      <c r="C93" s="222"/>
      <c r="D93" s="233"/>
      <c r="E93" s="220"/>
      <c r="F93" s="245"/>
      <c r="G93" s="245"/>
      <c r="H93" s="245"/>
      <c r="I93" s="245"/>
      <c r="J93" s="246"/>
      <c r="K93" s="414"/>
      <c r="L93" s="245"/>
      <c r="M93" s="220"/>
      <c r="N93" s="245"/>
      <c r="O93" s="245"/>
      <c r="P93" s="245"/>
      <c r="Q93" s="245"/>
      <c r="R93" s="246"/>
      <c r="S93" s="414"/>
      <c r="T93" s="363"/>
      <c r="U93" s="363"/>
      <c r="V93" s="363"/>
    </row>
    <row r="94" spans="1:22" hidden="1">
      <c r="A94" s="365"/>
      <c r="B94" s="363"/>
      <c r="C94" s="222"/>
      <c r="D94" s="233"/>
      <c r="E94" s="220"/>
      <c r="F94" s="245"/>
      <c r="G94" s="245"/>
      <c r="H94" s="245"/>
      <c r="I94" s="245"/>
      <c r="J94" s="246"/>
      <c r="K94" s="414"/>
      <c r="L94" s="245"/>
      <c r="M94" s="220"/>
      <c r="N94" s="245"/>
      <c r="O94" s="245"/>
      <c r="P94" s="245"/>
      <c r="Q94" s="245"/>
      <c r="R94" s="246"/>
      <c r="S94" s="414"/>
      <c r="T94" s="363"/>
      <c r="U94" s="363"/>
      <c r="V94" s="363"/>
    </row>
    <row r="95" spans="1:22" hidden="1">
      <c r="A95" s="365"/>
      <c r="B95" s="363"/>
      <c r="C95" s="222"/>
      <c r="D95" s="233"/>
      <c r="E95" s="220"/>
      <c r="F95" s="245"/>
      <c r="G95" s="245"/>
      <c r="H95" s="245"/>
      <c r="I95" s="245"/>
      <c r="J95" s="246"/>
      <c r="K95" s="414"/>
      <c r="L95" s="245"/>
      <c r="M95" s="220"/>
      <c r="N95" s="245"/>
      <c r="O95" s="245"/>
      <c r="P95" s="245"/>
      <c r="Q95" s="245"/>
      <c r="R95" s="246"/>
      <c r="S95" s="414"/>
      <c r="T95" s="363"/>
      <c r="U95" s="363"/>
      <c r="V95" s="363"/>
    </row>
    <row r="96" spans="1:22" hidden="1">
      <c r="A96" s="365"/>
      <c r="B96" s="363"/>
      <c r="C96" s="222"/>
      <c r="D96" s="233"/>
      <c r="E96" s="220"/>
      <c r="F96" s="245"/>
      <c r="G96" s="245"/>
      <c r="H96" s="245"/>
      <c r="I96" s="245"/>
      <c r="J96" s="246"/>
      <c r="K96" s="414"/>
      <c r="L96" s="245"/>
      <c r="M96" s="220"/>
      <c r="N96" s="245"/>
      <c r="O96" s="245"/>
      <c r="P96" s="245"/>
      <c r="Q96" s="245"/>
      <c r="R96" s="246"/>
      <c r="S96" s="414"/>
      <c r="T96" s="363"/>
      <c r="U96" s="363"/>
      <c r="V96" s="363"/>
    </row>
    <row r="97" spans="1:22" hidden="1">
      <c r="A97" s="365"/>
      <c r="B97" s="363"/>
      <c r="C97" s="222"/>
      <c r="D97" s="233"/>
      <c r="E97" s="220"/>
      <c r="F97" s="245"/>
      <c r="G97" s="245"/>
      <c r="H97" s="245"/>
      <c r="I97" s="245"/>
      <c r="J97" s="246"/>
      <c r="K97" s="414"/>
      <c r="L97" s="245"/>
      <c r="M97" s="220"/>
      <c r="N97" s="245"/>
      <c r="O97" s="245"/>
      <c r="P97" s="245"/>
      <c r="Q97" s="245"/>
      <c r="R97" s="246"/>
      <c r="S97" s="414"/>
      <c r="T97" s="363"/>
      <c r="U97" s="363"/>
      <c r="V97" s="363"/>
    </row>
    <row r="98" spans="1:22" hidden="1">
      <c r="A98" s="365"/>
      <c r="B98" s="363"/>
      <c r="C98" s="222">
        <f>'5- Identificación de Riesgos'!D97</f>
        <v>0</v>
      </c>
      <c r="D98" s="233"/>
      <c r="E98" s="220"/>
      <c r="F98" s="245"/>
      <c r="G98" s="245"/>
      <c r="H98" s="245"/>
      <c r="I98" s="245"/>
      <c r="J98" s="246">
        <f t="shared" si="7"/>
        <v>0</v>
      </c>
      <c r="K98" s="414"/>
      <c r="L98" s="245">
        <f>'5- Identificación de Riesgos'!I83</f>
        <v>0</v>
      </c>
      <c r="M98" s="220"/>
      <c r="N98" s="245"/>
      <c r="O98" s="245"/>
      <c r="P98" s="245"/>
      <c r="Q98" s="245"/>
      <c r="R98" s="246"/>
      <c r="S98" s="414"/>
      <c r="T98" s="363"/>
      <c r="U98" s="363"/>
      <c r="V98" s="363"/>
    </row>
    <row r="99" spans="1:22" hidden="1">
      <c r="A99" s="365"/>
      <c r="B99" s="363"/>
      <c r="C99" s="222">
        <f>'5- Identificación de Riesgos'!D99</f>
        <v>0</v>
      </c>
      <c r="D99" s="233"/>
      <c r="E99" s="220"/>
      <c r="F99" s="245"/>
      <c r="G99" s="245"/>
      <c r="H99" s="245"/>
      <c r="I99" s="245"/>
      <c r="J99" s="246">
        <f t="shared" si="7"/>
        <v>0</v>
      </c>
      <c r="K99" s="414"/>
      <c r="L99" s="245">
        <f>'5- Identificación de Riesgos'!I89</f>
        <v>0</v>
      </c>
      <c r="M99" s="220"/>
      <c r="N99" s="245"/>
      <c r="O99" s="245"/>
      <c r="P99" s="245"/>
      <c r="Q99" s="245"/>
      <c r="R99" s="246"/>
      <c r="S99" s="414"/>
      <c r="T99" s="363"/>
      <c r="U99" s="363"/>
      <c r="V99" s="363"/>
    </row>
    <row r="100" spans="1:22" ht="168" customHeight="1">
      <c r="A100" s="365">
        <v>10</v>
      </c>
      <c r="B100" s="363" t="str">
        <f>'5- Identificación de Riesgos'!B100</f>
        <v>Ofrecer, prometer, entregar, aceptar o solicitar una ventaja indebida  para afectar la supervisión o interventoría de los contratos.</v>
      </c>
      <c r="C100" s="222" t="str">
        <f>'5- Identificación de Riesgos'!D100</f>
        <v>1. Falta de ética de los servidores públicos (Debilidades en principios y valores)</v>
      </c>
      <c r="D100" s="233"/>
      <c r="E100" s="220" t="s">
        <v>438</v>
      </c>
      <c r="F100" s="245" t="s">
        <v>407</v>
      </c>
      <c r="G100" s="245" t="s">
        <v>407</v>
      </c>
      <c r="H100" s="245" t="s">
        <v>407</v>
      </c>
      <c r="I100" s="245" t="s">
        <v>407</v>
      </c>
      <c r="J100" s="246">
        <f t="shared" si="7"/>
        <v>1</v>
      </c>
      <c r="K100" s="414">
        <f>AVERAGE(J100:J100)</f>
        <v>1</v>
      </c>
      <c r="L100" s="245" t="str">
        <f>'5- Identificación de Riesgos'!I90</f>
        <v>Afectación de reputacion,imagén,  credibilidad, satisfacción de usuarios y PI</v>
      </c>
      <c r="M100" s="220" t="s">
        <v>433</v>
      </c>
      <c r="N100" s="245" t="s">
        <v>408</v>
      </c>
      <c r="O100" s="245" t="s">
        <v>407</v>
      </c>
      <c r="P100" s="245" t="s">
        <v>407</v>
      </c>
      <c r="Q100" s="245" t="s">
        <v>407</v>
      </c>
      <c r="R100" s="246">
        <f t="shared" si="8"/>
        <v>0.75</v>
      </c>
      <c r="S100" s="414">
        <f>AVERAGE(R100:R100)</f>
        <v>0.75</v>
      </c>
      <c r="T100" s="363" t="str">
        <f>CONCATENATE(INDEX('8- Políticas de Administración '!$B$6:$F$10,MATCH(ROUND(IF((RIGHT('5- Identificación de Riesgos'!H90,1)-'6- Valoración Controles'!K100)&lt;1,1,(RIGHT('5- Identificación de Riesgos'!H90,1)-'6- Valoración Controles'!K100)),0),'8- Políticas de Administración '!$F$6:$F$10,0),1)," - ",ROUND(IF((RIGHT('5- Identificación de Riesgos'!H90,1)-'6- Valoración Controles'!K100)&lt;1,1,(RIGHT('5- Identificación de Riesgos'!H90,1)-'6- Valoración Controles'!K100)),0))</f>
        <v>Muy Baja - 1</v>
      </c>
      <c r="U100" s="363"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363" t="str">
        <f>CONCATENATE(VLOOKUP((LEFT(T100,LEN(T100)-4)&amp;LEFT(U100,LEN(U100)-4)),'9- Matriz de Calor '!$D$18:$E$42,2,0)," - ",RIGHT(T100,1)*RIGHT(U100,1))</f>
        <v>Moderado - 3</v>
      </c>
    </row>
    <row r="101" spans="1:22" ht="56.25" customHeight="1">
      <c r="A101" s="365"/>
      <c r="B101" s="363"/>
      <c r="C101" s="222" t="str">
        <f>'5- Identificación de Riesgos'!D101</f>
        <v>2. Falta de ética de terceros interesados  (Debilidades principios y valores)</v>
      </c>
      <c r="D101" s="233"/>
      <c r="E101" s="220"/>
      <c r="F101" s="245"/>
      <c r="G101" s="245"/>
      <c r="H101" s="245"/>
      <c r="I101" s="245"/>
      <c r="J101" s="246">
        <f t="shared" si="7"/>
        <v>0</v>
      </c>
      <c r="K101" s="414"/>
      <c r="L101" s="245">
        <f>'5- Identificación de Riesgos'!I91</f>
        <v>0</v>
      </c>
      <c r="M101" s="220"/>
      <c r="N101" s="245"/>
      <c r="O101" s="245"/>
      <c r="P101" s="245"/>
      <c r="Q101" s="245"/>
      <c r="R101" s="246"/>
      <c r="S101" s="414"/>
      <c r="T101" s="363"/>
      <c r="U101" s="363"/>
      <c r="V101" s="363"/>
    </row>
    <row r="102" spans="1:22" ht="53.25" customHeight="1">
      <c r="A102" s="365"/>
      <c r="B102" s="363"/>
      <c r="C102" s="222" t="str">
        <f>'5- Identificación de Riesgos'!D102</f>
        <v>3. Debilidades en los controles de los procedimientos de supervisión o interventoría contractual.</v>
      </c>
      <c r="D102" s="233"/>
      <c r="E102" s="220"/>
      <c r="F102" s="245"/>
      <c r="G102" s="245"/>
      <c r="H102" s="245"/>
      <c r="I102" s="245"/>
      <c r="J102" s="246">
        <f t="shared" si="7"/>
        <v>0</v>
      </c>
      <c r="K102" s="414"/>
      <c r="L102" s="245">
        <f>'5- Identificación de Riesgos'!I92</f>
        <v>0</v>
      </c>
      <c r="M102" s="220"/>
      <c r="N102" s="245"/>
      <c r="O102" s="245"/>
      <c r="P102" s="245"/>
      <c r="Q102" s="245"/>
      <c r="R102" s="246"/>
      <c r="S102" s="414"/>
      <c r="T102" s="363"/>
      <c r="U102" s="363"/>
      <c r="V102" s="363"/>
    </row>
    <row r="103" spans="1:22" hidden="1">
      <c r="A103" s="365"/>
      <c r="B103" s="363"/>
      <c r="C103" s="222"/>
      <c r="D103" s="233"/>
      <c r="E103" s="220"/>
      <c r="F103" s="245"/>
      <c r="G103" s="245"/>
      <c r="H103" s="245"/>
      <c r="I103" s="245"/>
      <c r="J103" s="246"/>
      <c r="K103" s="414"/>
      <c r="L103" s="245"/>
      <c r="M103" s="220"/>
      <c r="N103" s="245"/>
      <c r="O103" s="245"/>
      <c r="P103" s="245"/>
      <c r="Q103" s="245"/>
      <c r="R103" s="246"/>
      <c r="S103" s="414"/>
      <c r="T103" s="363"/>
      <c r="U103" s="363"/>
      <c r="V103" s="363"/>
    </row>
    <row r="104" spans="1:22" hidden="1">
      <c r="A104" s="365"/>
      <c r="B104" s="363"/>
      <c r="C104" s="222"/>
      <c r="D104" s="233"/>
      <c r="E104" s="220"/>
      <c r="F104" s="245"/>
      <c r="G104" s="245"/>
      <c r="H104" s="245"/>
      <c r="I104" s="245"/>
      <c r="J104" s="246"/>
      <c r="K104" s="414"/>
      <c r="L104" s="245"/>
      <c r="M104" s="220"/>
      <c r="N104" s="245"/>
      <c r="O104" s="245"/>
      <c r="P104" s="245"/>
      <c r="Q104" s="245"/>
      <c r="R104" s="246"/>
      <c r="S104" s="414"/>
      <c r="T104" s="363"/>
      <c r="U104" s="363"/>
      <c r="V104" s="363"/>
    </row>
    <row r="105" spans="1:22" hidden="1">
      <c r="A105" s="365"/>
      <c r="B105" s="363"/>
      <c r="C105" s="222"/>
      <c r="D105" s="233"/>
      <c r="E105" s="220"/>
      <c r="F105" s="245"/>
      <c r="G105" s="245"/>
      <c r="H105" s="245"/>
      <c r="I105" s="245"/>
      <c r="J105" s="246"/>
      <c r="K105" s="414"/>
      <c r="L105" s="245"/>
      <c r="M105" s="220"/>
      <c r="N105" s="245"/>
      <c r="O105" s="245"/>
      <c r="P105" s="245"/>
      <c r="Q105" s="245"/>
      <c r="R105" s="246"/>
      <c r="S105" s="414"/>
      <c r="T105" s="363"/>
      <c r="U105" s="363"/>
      <c r="V105" s="363"/>
    </row>
    <row r="106" spans="1:22" hidden="1">
      <c r="A106" s="365"/>
      <c r="B106" s="363"/>
      <c r="C106" s="222"/>
      <c r="D106" s="233"/>
      <c r="E106" s="220"/>
      <c r="F106" s="245"/>
      <c r="G106" s="245"/>
      <c r="H106" s="245"/>
      <c r="I106" s="245"/>
      <c r="J106" s="246"/>
      <c r="K106" s="414"/>
      <c r="L106" s="245"/>
      <c r="M106" s="220"/>
      <c r="N106" s="245"/>
      <c r="O106" s="245"/>
      <c r="P106" s="245"/>
      <c r="Q106" s="245"/>
      <c r="R106" s="246"/>
      <c r="S106" s="414"/>
      <c r="T106" s="363"/>
      <c r="U106" s="363"/>
      <c r="V106" s="363"/>
    </row>
    <row r="107" spans="1:22" hidden="1">
      <c r="A107" s="365"/>
      <c r="B107" s="363"/>
      <c r="C107" s="222">
        <f>'5- Identificación de Riesgos'!D103</f>
        <v>0</v>
      </c>
      <c r="D107" s="233"/>
      <c r="E107" s="220"/>
      <c r="F107" s="245"/>
      <c r="G107" s="245"/>
      <c r="H107" s="245"/>
      <c r="I107" s="245"/>
      <c r="J107" s="246">
        <f t="shared" si="7"/>
        <v>0</v>
      </c>
      <c r="K107" s="414"/>
      <c r="L107" s="245">
        <f>'5- Identificación de Riesgos'!I97</f>
        <v>0</v>
      </c>
      <c r="M107" s="220"/>
      <c r="N107" s="245"/>
      <c r="O107" s="245"/>
      <c r="P107" s="245"/>
      <c r="Q107" s="245"/>
      <c r="R107" s="246"/>
      <c r="S107" s="414"/>
      <c r="T107" s="363"/>
      <c r="U107" s="363"/>
      <c r="V107" s="363"/>
    </row>
    <row r="108" spans="1:22" hidden="1">
      <c r="A108" s="365"/>
      <c r="B108" s="363"/>
      <c r="C108" s="222">
        <f>'5- Identificación de Riesgos'!D109</f>
        <v>0</v>
      </c>
      <c r="D108" s="233"/>
      <c r="E108" s="220"/>
      <c r="F108" s="245"/>
      <c r="G108" s="245"/>
      <c r="H108" s="245"/>
      <c r="I108" s="245"/>
      <c r="J108" s="246">
        <f t="shared" si="7"/>
        <v>0</v>
      </c>
      <c r="K108" s="414"/>
      <c r="L108" s="245">
        <f>'5- Identificación de Riesgos'!I99</f>
        <v>0</v>
      </c>
      <c r="M108" s="220"/>
      <c r="N108" s="245"/>
      <c r="O108" s="245"/>
      <c r="P108" s="245"/>
      <c r="Q108" s="245"/>
      <c r="R108" s="246"/>
      <c r="S108" s="414"/>
      <c r="T108" s="363"/>
      <c r="U108" s="363"/>
      <c r="V108" s="363"/>
    </row>
    <row r="109" spans="1:22">
      <c r="A109" s="25"/>
      <c r="B109" s="25"/>
      <c r="C109" s="225"/>
      <c r="D109" s="25"/>
      <c r="E109" s="25"/>
      <c r="F109" s="25"/>
      <c r="G109" s="25"/>
      <c r="H109" s="25"/>
      <c r="I109" s="25"/>
      <c r="J109" s="25"/>
      <c r="K109" s="25"/>
      <c r="L109" s="25"/>
      <c r="M109" s="25"/>
      <c r="N109" s="25"/>
      <c r="O109" s="25"/>
      <c r="P109" s="25"/>
      <c r="Q109" s="25"/>
      <c r="R109" s="25"/>
      <c r="S109" s="25"/>
      <c r="T109" s="226"/>
      <c r="U109" s="227"/>
      <c r="V109" s="228"/>
    </row>
    <row r="110" spans="1:22">
      <c r="A110" s="25"/>
      <c r="B110" s="25"/>
      <c r="C110" s="225"/>
      <c r="D110" s="25"/>
      <c r="E110" s="25"/>
      <c r="F110" s="25"/>
      <c r="G110" s="25"/>
      <c r="H110" s="25"/>
      <c r="I110" s="25"/>
      <c r="J110" s="25"/>
      <c r="K110" s="25"/>
      <c r="L110" s="25"/>
      <c r="M110" s="25"/>
      <c r="N110" s="25"/>
      <c r="O110" s="25"/>
      <c r="P110" s="25"/>
      <c r="Q110" s="25"/>
      <c r="R110" s="25"/>
      <c r="S110" s="25"/>
      <c r="T110" s="226"/>
      <c r="U110" s="227"/>
      <c r="V110" s="228"/>
    </row>
    <row r="111" spans="1:22">
      <c r="A111" s="25"/>
      <c r="B111" s="25"/>
      <c r="C111" s="225"/>
      <c r="D111" s="25"/>
      <c r="E111" s="25"/>
      <c r="F111" s="25"/>
      <c r="G111" s="25"/>
      <c r="H111" s="25"/>
      <c r="I111" s="25"/>
      <c r="J111" s="25"/>
      <c r="K111" s="25"/>
      <c r="L111" s="25"/>
      <c r="M111" s="25"/>
      <c r="N111" s="25"/>
      <c r="O111" s="25"/>
      <c r="P111" s="25"/>
      <c r="Q111" s="25"/>
      <c r="R111" s="25"/>
      <c r="S111" s="25"/>
      <c r="T111" s="226"/>
      <c r="U111" s="227"/>
      <c r="V111" s="228"/>
    </row>
    <row r="112" spans="1:22">
      <c r="A112" s="25"/>
      <c r="B112" s="25"/>
      <c r="C112" s="225"/>
      <c r="D112" s="25"/>
      <c r="E112" s="25"/>
      <c r="F112" s="25"/>
      <c r="G112" s="25"/>
      <c r="H112" s="25"/>
      <c r="I112" s="25"/>
      <c r="J112" s="25"/>
      <c r="K112" s="25"/>
      <c r="L112" s="25"/>
      <c r="M112" s="25"/>
      <c r="N112" s="25"/>
      <c r="O112" s="25"/>
      <c r="P112" s="25"/>
      <c r="Q112" s="25"/>
      <c r="R112" s="25"/>
      <c r="S112" s="25"/>
      <c r="T112" s="226"/>
      <c r="U112" s="227"/>
      <c r="V112" s="228"/>
    </row>
    <row r="113" spans="1:22">
      <c r="A113" s="25"/>
      <c r="B113" s="25"/>
      <c r="C113" s="225"/>
      <c r="D113" s="25"/>
      <c r="E113" s="25"/>
      <c r="F113" s="25"/>
      <c r="G113" s="25"/>
      <c r="H113" s="25"/>
      <c r="I113" s="25"/>
      <c r="J113" s="25"/>
      <c r="K113" s="25"/>
      <c r="L113" s="25"/>
      <c r="M113" s="25"/>
      <c r="N113" s="25"/>
      <c r="O113" s="25"/>
      <c r="P113" s="25"/>
      <c r="Q113" s="25"/>
      <c r="R113" s="25"/>
      <c r="S113" s="25"/>
      <c r="T113" s="226"/>
      <c r="U113" s="227"/>
      <c r="V113" s="228"/>
    </row>
    <row r="114" spans="1:22">
      <c r="A114" s="25"/>
      <c r="B114" s="25"/>
      <c r="C114" s="225"/>
      <c r="D114" s="25"/>
      <c r="E114" s="25"/>
      <c r="F114" s="25"/>
      <c r="G114" s="25"/>
      <c r="H114" s="25"/>
      <c r="I114" s="25"/>
      <c r="J114" s="25"/>
      <c r="K114" s="25"/>
      <c r="L114" s="25"/>
      <c r="M114" s="25"/>
      <c r="N114" s="25"/>
      <c r="O114" s="25"/>
      <c r="P114" s="25"/>
      <c r="Q114" s="25"/>
      <c r="R114" s="25"/>
      <c r="S114" s="25"/>
      <c r="T114" s="226"/>
      <c r="U114" s="227"/>
      <c r="V114" s="228"/>
    </row>
    <row r="115" spans="1:22">
      <c r="A115" s="25"/>
      <c r="B115" s="25"/>
      <c r="C115" s="225"/>
      <c r="D115" s="25"/>
      <c r="E115" s="25"/>
      <c r="F115" s="25"/>
      <c r="G115" s="25"/>
      <c r="H115" s="25"/>
      <c r="I115" s="25"/>
      <c r="J115" s="25"/>
      <c r="K115" s="25"/>
      <c r="L115" s="25"/>
      <c r="M115" s="25"/>
      <c r="N115" s="25"/>
      <c r="O115" s="25"/>
      <c r="P115" s="25"/>
      <c r="Q115" s="25"/>
      <c r="R115" s="25"/>
      <c r="S115" s="25"/>
      <c r="T115" s="226"/>
      <c r="U115" s="227"/>
      <c r="V115" s="228"/>
    </row>
    <row r="116" spans="1:22">
      <c r="A116" s="25"/>
      <c r="B116" s="25"/>
      <c r="C116" s="225"/>
      <c r="D116" s="25"/>
      <c r="E116" s="25"/>
      <c r="F116" s="25"/>
      <c r="G116" s="25"/>
      <c r="H116" s="25"/>
      <c r="I116" s="25"/>
      <c r="J116" s="25"/>
      <c r="K116" s="25"/>
      <c r="L116" s="25"/>
      <c r="M116" s="25"/>
      <c r="N116" s="25"/>
      <c r="O116" s="25"/>
      <c r="P116" s="25"/>
      <c r="Q116" s="25"/>
      <c r="R116" s="25"/>
      <c r="S116" s="25"/>
      <c r="T116" s="226"/>
      <c r="U116" s="227"/>
      <c r="V116" s="228"/>
    </row>
    <row r="117" spans="1:22">
      <c r="A117" s="25"/>
      <c r="B117" s="25"/>
      <c r="C117" s="225"/>
      <c r="D117" s="25"/>
      <c r="E117" s="25"/>
      <c r="F117" s="25"/>
      <c r="G117" s="25"/>
      <c r="H117" s="25"/>
      <c r="I117" s="25"/>
      <c r="J117" s="25"/>
      <c r="K117" s="25"/>
      <c r="L117" s="25"/>
      <c r="M117" s="25"/>
      <c r="N117" s="25"/>
      <c r="O117" s="25"/>
      <c r="P117" s="25"/>
      <c r="Q117" s="25"/>
      <c r="R117" s="25"/>
      <c r="S117" s="25"/>
      <c r="T117" s="226"/>
      <c r="U117" s="227"/>
      <c r="V117" s="228"/>
    </row>
    <row r="118" spans="1:22">
      <c r="A118" s="25"/>
      <c r="B118" s="25"/>
      <c r="C118" s="225"/>
      <c r="D118" s="25"/>
      <c r="E118" s="25"/>
      <c r="F118" s="25"/>
      <c r="G118" s="25"/>
      <c r="H118" s="25"/>
      <c r="I118" s="25"/>
      <c r="J118" s="25"/>
      <c r="K118" s="25"/>
      <c r="L118" s="25"/>
      <c r="M118" s="25"/>
      <c r="N118" s="25"/>
      <c r="O118" s="25"/>
      <c r="P118" s="25"/>
      <c r="Q118" s="25"/>
      <c r="R118" s="25"/>
      <c r="S118" s="25"/>
      <c r="T118" s="226"/>
      <c r="U118" s="227"/>
      <c r="V118" s="228"/>
    </row>
    <row r="119" spans="1:22">
      <c r="A119" s="25"/>
      <c r="B119" s="25"/>
      <c r="C119" s="225"/>
      <c r="D119" s="25"/>
      <c r="E119" s="25"/>
      <c r="F119" s="25"/>
      <c r="G119" s="25"/>
      <c r="H119" s="25"/>
      <c r="I119" s="25"/>
      <c r="J119" s="25"/>
      <c r="K119" s="25"/>
      <c r="L119" s="25"/>
      <c r="M119" s="25"/>
      <c r="N119" s="25"/>
      <c r="O119" s="25"/>
      <c r="P119" s="25"/>
      <c r="Q119" s="25"/>
      <c r="R119" s="25"/>
      <c r="S119" s="25"/>
      <c r="T119" s="226"/>
      <c r="U119" s="227"/>
      <c r="V119" s="228"/>
    </row>
    <row r="120" spans="1:22">
      <c r="A120" s="25"/>
      <c r="B120" s="25"/>
      <c r="C120" s="225"/>
      <c r="D120" s="25"/>
      <c r="E120" s="25"/>
      <c r="F120" s="25"/>
      <c r="G120" s="25"/>
      <c r="H120" s="25"/>
      <c r="I120" s="25"/>
      <c r="J120" s="25"/>
      <c r="K120" s="25"/>
      <c r="L120" s="25"/>
      <c r="M120" s="25"/>
      <c r="N120" s="25"/>
      <c r="O120" s="25"/>
      <c r="P120" s="25"/>
      <c r="Q120" s="25"/>
      <c r="R120" s="25"/>
      <c r="S120" s="25"/>
      <c r="T120" s="226"/>
      <c r="U120" s="227"/>
      <c r="V120" s="228"/>
    </row>
  </sheetData>
  <mergeCells count="89">
    <mergeCell ref="E1:T3"/>
    <mergeCell ref="T71:T79"/>
    <mergeCell ref="U71:U79"/>
    <mergeCell ref="V71:V79"/>
    <mergeCell ref="U60:U70"/>
    <mergeCell ref="V60:V70"/>
    <mergeCell ref="T50:T59"/>
    <mergeCell ref="U50:U59"/>
    <mergeCell ref="V50:V59"/>
    <mergeCell ref="U40:U49"/>
    <mergeCell ref="V40:V49"/>
    <mergeCell ref="B71:B79"/>
    <mergeCell ref="A71:A79"/>
    <mergeCell ref="K71:K79"/>
    <mergeCell ref="S71:S79"/>
    <mergeCell ref="T60:T70"/>
    <mergeCell ref="A60:A70"/>
    <mergeCell ref="B60:B70"/>
    <mergeCell ref="K60:K70"/>
    <mergeCell ref="S60:S70"/>
    <mergeCell ref="A50:A59"/>
    <mergeCell ref="B50:B59"/>
    <mergeCell ref="K50:K59"/>
    <mergeCell ref="S50:S59"/>
    <mergeCell ref="T40:T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1:V3"/>
    <mergeCell ref="A10:A19"/>
    <mergeCell ref="B10:B19"/>
    <mergeCell ref="C5:V5"/>
    <mergeCell ref="C6:V6"/>
    <mergeCell ref="S10:S19"/>
    <mergeCell ref="T10:T19"/>
    <mergeCell ref="U10:U19"/>
    <mergeCell ref="V10:V19"/>
    <mergeCell ref="K10:K19"/>
    <mergeCell ref="A80:A89"/>
    <mergeCell ref="B80:B89"/>
    <mergeCell ref="K80:K89"/>
    <mergeCell ref="S80:S89"/>
    <mergeCell ref="T80:T89"/>
    <mergeCell ref="U80:U89"/>
    <mergeCell ref="V80:V89"/>
    <mergeCell ref="B90:B99"/>
    <mergeCell ref="B100:B108"/>
    <mergeCell ref="U90:U99"/>
    <mergeCell ref="V90:V99"/>
    <mergeCell ref="U100:U108"/>
    <mergeCell ref="V100:V108"/>
    <mergeCell ref="A90:A99"/>
    <mergeCell ref="A100:A108"/>
    <mergeCell ref="K90:K99"/>
    <mergeCell ref="S90:S99"/>
    <mergeCell ref="T90:T99"/>
    <mergeCell ref="K100:K108"/>
    <mergeCell ref="S100:S108"/>
    <mergeCell ref="T100:T108"/>
  </mergeCells>
  <conditionalFormatting sqref="T10 T20">
    <cfRule type="containsText" dxfId="450" priority="373" operator="containsText" text="Muy Baja">
      <formula>NOT(ISERROR(SEARCH("Muy Baja",T10)))</formula>
    </cfRule>
    <cfRule type="containsText" dxfId="449" priority="374" operator="containsText" text="Baja">
      <formula>NOT(ISERROR(SEARCH("Baja",T10)))</formula>
    </cfRule>
    <cfRule type="containsText" dxfId="448" priority="375" operator="containsText" text="Muy Alta">
      <formula>NOT(ISERROR(SEARCH("Muy Alta",T10)))</formula>
    </cfRule>
    <cfRule type="containsText" dxfId="447" priority="377" operator="containsText" text="Alta">
      <formula>NOT(ISERROR(SEARCH("Alta",T10)))</formula>
    </cfRule>
    <cfRule type="containsText" dxfId="446" priority="378" operator="containsText" text="Media">
      <formula>NOT(ISERROR(SEARCH("Media",T10)))</formula>
    </cfRule>
    <cfRule type="containsText" dxfId="445" priority="379" operator="containsText" text="Media">
      <formula>NOT(ISERROR(SEARCH("Media",T10)))</formula>
    </cfRule>
    <cfRule type="containsText" dxfId="444" priority="380" operator="containsText" text="Media">
      <formula>NOT(ISERROR(SEARCH("Media",T10)))</formula>
    </cfRule>
    <cfRule type="containsText" dxfId="443" priority="381" operator="containsText" text="Muy Baja">
      <formula>NOT(ISERROR(SEARCH("Muy Baja",T10)))</formula>
    </cfRule>
    <cfRule type="containsText" dxfId="442" priority="382" operator="containsText" text="Baja">
      <formula>NOT(ISERROR(SEARCH("Baja",T10)))</formula>
    </cfRule>
    <cfRule type="containsText" dxfId="441" priority="383" operator="containsText" text="Muy Baja">
      <formula>NOT(ISERROR(SEARCH("Muy Baja",T10)))</formula>
    </cfRule>
    <cfRule type="containsText" dxfId="440" priority="384" operator="containsText" text="Muy Baja">
      <formula>NOT(ISERROR(SEARCH("Muy Baja",T10)))</formula>
    </cfRule>
    <cfRule type="containsText" dxfId="439" priority="385" operator="containsText" text="Muy Baja">
      <formula>NOT(ISERROR(SEARCH("Muy Baja",T10)))</formula>
    </cfRule>
    <cfRule type="containsText" dxfId="438" priority="386" operator="containsText" text="Muy Baja'Tabla probabilidad'!">
      <formula>NOT(ISERROR(SEARCH("Muy Baja'Tabla probabilidad'!",T10)))</formula>
    </cfRule>
    <cfRule type="containsText" dxfId="437" priority="387" operator="containsText" text="Muy bajo">
      <formula>NOT(ISERROR(SEARCH("Muy bajo",T10)))</formula>
    </cfRule>
    <cfRule type="containsText" dxfId="436" priority="388" operator="containsText" text="Alta">
      <formula>NOT(ISERROR(SEARCH("Alta",T10)))</formula>
    </cfRule>
    <cfRule type="containsText" dxfId="435" priority="389" operator="containsText" text="Media">
      <formula>NOT(ISERROR(SEARCH("Media",T10)))</formula>
    </cfRule>
    <cfRule type="containsText" dxfId="434" priority="390" operator="containsText" text="Baja">
      <formula>NOT(ISERROR(SEARCH("Baja",T10)))</formula>
    </cfRule>
    <cfRule type="containsText" dxfId="433" priority="391" operator="containsText" text="Muy baja">
      <formula>NOT(ISERROR(SEARCH("Muy baja",T10)))</formula>
    </cfRule>
    <cfRule type="cellIs" dxfId="432" priority="394" operator="between">
      <formula>1</formula>
      <formula>2</formula>
    </cfRule>
    <cfRule type="cellIs" dxfId="431" priority="395" operator="between">
      <formula>0</formula>
      <formula>2</formula>
    </cfRule>
  </conditionalFormatting>
  <conditionalFormatting sqref="T30:T37">
    <cfRule type="containsText" dxfId="430" priority="308" operator="containsText" text="Muy Baja">
      <formula>NOT(ISERROR(SEARCH("Muy Baja",T30)))</formula>
    </cfRule>
    <cfRule type="containsText" dxfId="429" priority="309" operator="containsText" text="Baja">
      <formula>NOT(ISERROR(SEARCH("Baja",T30)))</formula>
    </cfRule>
    <cfRule type="containsText" dxfId="428" priority="310" operator="containsText" text="Muy Alta">
      <formula>NOT(ISERROR(SEARCH("Muy Alta",T30)))</formula>
    </cfRule>
    <cfRule type="containsText" dxfId="427" priority="312" operator="containsText" text="Alta">
      <formula>NOT(ISERROR(SEARCH("Alta",T30)))</formula>
    </cfRule>
    <cfRule type="containsText" dxfId="426" priority="313" operator="containsText" text="Media">
      <formula>NOT(ISERROR(SEARCH("Media",T30)))</formula>
    </cfRule>
    <cfRule type="containsText" dxfId="425" priority="314" operator="containsText" text="Media">
      <formula>NOT(ISERROR(SEARCH("Media",T30)))</formula>
    </cfRule>
    <cfRule type="containsText" dxfId="424" priority="315" operator="containsText" text="Media">
      <formula>NOT(ISERROR(SEARCH("Media",T30)))</formula>
    </cfRule>
    <cfRule type="containsText" dxfId="423" priority="316" operator="containsText" text="Muy Baja">
      <formula>NOT(ISERROR(SEARCH("Muy Baja",T30)))</formula>
    </cfRule>
    <cfRule type="containsText" dxfId="422" priority="317" operator="containsText" text="Baja">
      <formula>NOT(ISERROR(SEARCH("Baja",T30)))</formula>
    </cfRule>
    <cfRule type="containsText" dxfId="421" priority="318" operator="containsText" text="Muy Baja">
      <formula>NOT(ISERROR(SEARCH("Muy Baja",T30)))</formula>
    </cfRule>
    <cfRule type="containsText" dxfId="420" priority="319" operator="containsText" text="Muy Baja">
      <formula>NOT(ISERROR(SEARCH("Muy Baja",T30)))</formula>
    </cfRule>
    <cfRule type="containsText" dxfId="419" priority="320" operator="containsText" text="Muy Baja">
      <formula>NOT(ISERROR(SEARCH("Muy Baja",T30)))</formula>
    </cfRule>
    <cfRule type="containsText" dxfId="418" priority="321" operator="containsText" text="Muy Baja'Tabla probabilidad'!">
      <formula>NOT(ISERROR(SEARCH("Muy Baja'Tabla probabilidad'!",T30)))</formula>
    </cfRule>
    <cfRule type="containsText" dxfId="417" priority="322" operator="containsText" text="Muy bajo">
      <formula>NOT(ISERROR(SEARCH("Muy bajo",T30)))</formula>
    </cfRule>
    <cfRule type="containsText" dxfId="416" priority="323" operator="containsText" text="Alta">
      <formula>NOT(ISERROR(SEARCH("Alta",T30)))</formula>
    </cfRule>
    <cfRule type="containsText" dxfId="415" priority="324" operator="containsText" text="Media">
      <formula>NOT(ISERROR(SEARCH("Media",T30)))</formula>
    </cfRule>
    <cfRule type="containsText" dxfId="414" priority="325" operator="containsText" text="Baja">
      <formula>NOT(ISERROR(SEARCH("Baja",T30)))</formula>
    </cfRule>
    <cfRule type="containsText" dxfId="413" priority="326" operator="containsText" text="Muy baja">
      <formula>NOT(ISERROR(SEARCH("Muy baja",T30)))</formula>
    </cfRule>
    <cfRule type="cellIs" dxfId="412" priority="329" operator="between">
      <formula>1</formula>
      <formula>2</formula>
    </cfRule>
    <cfRule type="cellIs" dxfId="411" priority="330" operator="between">
      <formula>0</formula>
      <formula>2</formula>
    </cfRule>
  </conditionalFormatting>
  <conditionalFormatting sqref="T40">
    <cfRule type="containsText" dxfId="410" priority="275" operator="containsText" text="Muy Baja">
      <formula>NOT(ISERROR(SEARCH("Muy Baja",T40)))</formula>
    </cfRule>
    <cfRule type="containsText" dxfId="409" priority="276" operator="containsText" text="Baja">
      <formula>NOT(ISERROR(SEARCH("Baja",T40)))</formula>
    </cfRule>
    <cfRule type="containsText" dxfId="408" priority="277" operator="containsText" text="Muy Alta">
      <formula>NOT(ISERROR(SEARCH("Muy Alta",T40)))</formula>
    </cfRule>
    <cfRule type="containsText" dxfId="407" priority="279" operator="containsText" text="Alta">
      <formula>NOT(ISERROR(SEARCH("Alta",T40)))</formula>
    </cfRule>
    <cfRule type="containsText" dxfId="406" priority="280" operator="containsText" text="Media">
      <formula>NOT(ISERROR(SEARCH("Media",T40)))</formula>
    </cfRule>
    <cfRule type="containsText" dxfId="405" priority="281" operator="containsText" text="Media">
      <formula>NOT(ISERROR(SEARCH("Media",T40)))</formula>
    </cfRule>
    <cfRule type="containsText" dxfId="404" priority="282" operator="containsText" text="Media">
      <formula>NOT(ISERROR(SEARCH("Media",T40)))</formula>
    </cfRule>
    <cfRule type="containsText" dxfId="403" priority="283" operator="containsText" text="Muy Baja">
      <formula>NOT(ISERROR(SEARCH("Muy Baja",T40)))</formula>
    </cfRule>
    <cfRule type="containsText" dxfId="402" priority="284" operator="containsText" text="Baja">
      <formula>NOT(ISERROR(SEARCH("Baja",T40)))</formula>
    </cfRule>
    <cfRule type="containsText" dxfId="401" priority="285" operator="containsText" text="Muy Baja">
      <formula>NOT(ISERROR(SEARCH("Muy Baja",T40)))</formula>
    </cfRule>
    <cfRule type="containsText" dxfId="400" priority="286" operator="containsText" text="Muy Baja">
      <formula>NOT(ISERROR(SEARCH("Muy Baja",T40)))</formula>
    </cfRule>
    <cfRule type="containsText" dxfId="399" priority="287" operator="containsText" text="Muy Baja">
      <formula>NOT(ISERROR(SEARCH("Muy Baja",T40)))</formula>
    </cfRule>
    <cfRule type="containsText" dxfId="398" priority="288" operator="containsText" text="Muy Baja'Tabla probabilidad'!">
      <formula>NOT(ISERROR(SEARCH("Muy Baja'Tabla probabilidad'!",T40)))</formula>
    </cfRule>
    <cfRule type="containsText" dxfId="397" priority="289" operator="containsText" text="Muy bajo">
      <formula>NOT(ISERROR(SEARCH("Muy bajo",T40)))</formula>
    </cfRule>
    <cfRule type="containsText" dxfId="396" priority="290" operator="containsText" text="Alta">
      <formula>NOT(ISERROR(SEARCH("Alta",T40)))</formula>
    </cfRule>
    <cfRule type="containsText" dxfId="395" priority="291" operator="containsText" text="Media">
      <formula>NOT(ISERROR(SEARCH("Media",T40)))</formula>
    </cfRule>
    <cfRule type="containsText" dxfId="394" priority="292" operator="containsText" text="Baja">
      <formula>NOT(ISERROR(SEARCH("Baja",T40)))</formula>
    </cfRule>
    <cfRule type="containsText" dxfId="393" priority="293" operator="containsText" text="Muy baja">
      <formula>NOT(ISERROR(SEARCH("Muy baja",T40)))</formula>
    </cfRule>
    <cfRule type="cellIs" dxfId="392" priority="296" operator="between">
      <formula>1</formula>
      <formula>2</formula>
    </cfRule>
    <cfRule type="cellIs" dxfId="391" priority="297" operator="between">
      <formula>0</formula>
      <formula>2</formula>
    </cfRule>
  </conditionalFormatting>
  <conditionalFormatting sqref="T50 T60 T71">
    <cfRule type="containsText" dxfId="390" priority="44" operator="containsText" text="Muy Baja">
      <formula>NOT(ISERROR(SEARCH("Muy Baja",T50)))</formula>
    </cfRule>
    <cfRule type="containsText" dxfId="389" priority="45" operator="containsText" text="Baja">
      <formula>NOT(ISERROR(SEARCH("Baja",T50)))</formula>
    </cfRule>
    <cfRule type="containsText" dxfId="388" priority="46" operator="containsText" text="Muy Alta">
      <formula>NOT(ISERROR(SEARCH("Muy Alta",T50)))</formula>
    </cfRule>
    <cfRule type="containsText" dxfId="387" priority="48" operator="containsText" text="Alta">
      <formula>NOT(ISERROR(SEARCH("Alta",T50)))</formula>
    </cfRule>
    <cfRule type="containsText" dxfId="386" priority="49" operator="containsText" text="Media">
      <formula>NOT(ISERROR(SEARCH("Media",T50)))</formula>
    </cfRule>
    <cfRule type="containsText" dxfId="385" priority="50" operator="containsText" text="Media">
      <formula>NOT(ISERROR(SEARCH("Media",T50)))</formula>
    </cfRule>
    <cfRule type="containsText" dxfId="384" priority="51" operator="containsText" text="Media">
      <formula>NOT(ISERROR(SEARCH("Media",T50)))</formula>
    </cfRule>
    <cfRule type="containsText" dxfId="383" priority="52" operator="containsText" text="Muy Baja">
      <formula>NOT(ISERROR(SEARCH("Muy Baja",T50)))</formula>
    </cfRule>
    <cfRule type="containsText" dxfId="382" priority="53" operator="containsText" text="Baja">
      <formula>NOT(ISERROR(SEARCH("Baja",T50)))</formula>
    </cfRule>
    <cfRule type="containsText" dxfId="381" priority="54" operator="containsText" text="Muy Baja">
      <formula>NOT(ISERROR(SEARCH("Muy Baja",T50)))</formula>
    </cfRule>
    <cfRule type="containsText" dxfId="380" priority="55" operator="containsText" text="Muy Baja">
      <formula>NOT(ISERROR(SEARCH("Muy Baja",T50)))</formula>
    </cfRule>
    <cfRule type="containsText" dxfId="379" priority="56" operator="containsText" text="Muy Baja">
      <formula>NOT(ISERROR(SEARCH("Muy Baja",T50)))</formula>
    </cfRule>
    <cfRule type="containsText" dxfId="378" priority="57" operator="containsText" text="Muy Baja'Tabla probabilidad'!">
      <formula>NOT(ISERROR(SEARCH("Muy Baja'Tabla probabilidad'!",T50)))</formula>
    </cfRule>
    <cfRule type="containsText" dxfId="377" priority="58" operator="containsText" text="Muy bajo">
      <formula>NOT(ISERROR(SEARCH("Muy bajo",T50)))</formula>
    </cfRule>
    <cfRule type="containsText" dxfId="376" priority="59" operator="containsText" text="Alta">
      <formula>NOT(ISERROR(SEARCH("Alta",T50)))</formula>
    </cfRule>
    <cfRule type="containsText" dxfId="375" priority="60" operator="containsText" text="Media">
      <formula>NOT(ISERROR(SEARCH("Media",T50)))</formula>
    </cfRule>
    <cfRule type="containsText" dxfId="374" priority="61" operator="containsText" text="Baja">
      <formula>NOT(ISERROR(SEARCH("Baja",T50)))</formula>
    </cfRule>
    <cfRule type="containsText" dxfId="373" priority="62" operator="containsText" text="Muy baja">
      <formula>NOT(ISERROR(SEARCH("Muy baja",T50)))</formula>
    </cfRule>
    <cfRule type="cellIs" dxfId="372" priority="65" operator="between">
      <formula>1</formula>
      <formula>2</formula>
    </cfRule>
    <cfRule type="cellIs" dxfId="371" priority="66" operator="between">
      <formula>0</formula>
      <formula>2</formula>
    </cfRule>
  </conditionalFormatting>
  <conditionalFormatting sqref="T80 T90 T100">
    <cfRule type="containsText" dxfId="370" priority="11" operator="containsText" text="Muy Baja">
      <formula>NOT(ISERROR(SEARCH("Muy Baja",T80)))</formula>
    </cfRule>
    <cfRule type="containsText" dxfId="369" priority="12" operator="containsText" text="Baja">
      <formula>NOT(ISERROR(SEARCH("Baja",T80)))</formula>
    </cfRule>
    <cfRule type="containsText" dxfId="368" priority="13" operator="containsText" text="Muy Alta">
      <formula>NOT(ISERROR(SEARCH("Muy Alta",T80)))</formula>
    </cfRule>
    <cfRule type="containsText" dxfId="367" priority="15" operator="containsText" text="Alta">
      <formula>NOT(ISERROR(SEARCH("Alta",T80)))</formula>
    </cfRule>
    <cfRule type="containsText" dxfId="366" priority="16" operator="containsText" text="Media">
      <formula>NOT(ISERROR(SEARCH("Media",T80)))</formula>
    </cfRule>
    <cfRule type="containsText" dxfId="365" priority="17" operator="containsText" text="Media">
      <formula>NOT(ISERROR(SEARCH("Media",T80)))</formula>
    </cfRule>
    <cfRule type="containsText" dxfId="364" priority="18" operator="containsText" text="Media">
      <formula>NOT(ISERROR(SEARCH("Media",T80)))</formula>
    </cfRule>
    <cfRule type="containsText" dxfId="363" priority="19" operator="containsText" text="Muy Baja">
      <formula>NOT(ISERROR(SEARCH("Muy Baja",T80)))</formula>
    </cfRule>
    <cfRule type="containsText" dxfId="362" priority="20" operator="containsText" text="Baja">
      <formula>NOT(ISERROR(SEARCH("Baja",T80)))</formula>
    </cfRule>
    <cfRule type="containsText" dxfId="361" priority="21" operator="containsText" text="Muy Baja">
      <formula>NOT(ISERROR(SEARCH("Muy Baja",T80)))</formula>
    </cfRule>
    <cfRule type="containsText" dxfId="360" priority="22" operator="containsText" text="Muy Baja">
      <formula>NOT(ISERROR(SEARCH("Muy Baja",T80)))</formula>
    </cfRule>
    <cfRule type="containsText" dxfId="359" priority="23" operator="containsText" text="Muy Baja">
      <formula>NOT(ISERROR(SEARCH("Muy Baja",T80)))</formula>
    </cfRule>
    <cfRule type="containsText" dxfId="358" priority="24" operator="containsText" text="Muy Baja'Tabla probabilidad'!">
      <formula>NOT(ISERROR(SEARCH("Muy Baja'Tabla probabilidad'!",T80)))</formula>
    </cfRule>
    <cfRule type="containsText" dxfId="357" priority="25" operator="containsText" text="Muy bajo">
      <formula>NOT(ISERROR(SEARCH("Muy bajo",T80)))</formula>
    </cfRule>
    <cfRule type="containsText" dxfId="356" priority="26" operator="containsText" text="Alta">
      <formula>NOT(ISERROR(SEARCH("Alta",T80)))</formula>
    </cfRule>
    <cfRule type="containsText" dxfId="355" priority="27" operator="containsText" text="Media">
      <formula>NOT(ISERROR(SEARCH("Media",T80)))</formula>
    </cfRule>
    <cfRule type="containsText" dxfId="354" priority="28" operator="containsText" text="Baja">
      <formula>NOT(ISERROR(SEARCH("Baja",T80)))</formula>
    </cfRule>
    <cfRule type="containsText" dxfId="353" priority="29" operator="containsText" text="Muy baja">
      <formula>NOT(ISERROR(SEARCH("Muy baja",T80)))</formula>
    </cfRule>
    <cfRule type="cellIs" dxfId="352" priority="32" operator="between">
      <formula>1</formula>
      <formula>2</formula>
    </cfRule>
    <cfRule type="cellIs" dxfId="351" priority="33" operator="between">
      <formula>0</formula>
      <formula>2</formula>
    </cfRule>
  </conditionalFormatting>
  <conditionalFormatting sqref="U10 U20">
    <cfRule type="containsText" dxfId="350" priority="367" operator="containsText" text="Catastrófico">
      <formula>NOT(ISERROR(SEARCH("Catastrófico",U10)))</formula>
    </cfRule>
    <cfRule type="containsText" dxfId="349" priority="368" operator="containsText" text="Mayor">
      <formula>NOT(ISERROR(SEARCH("Mayor",U10)))</formula>
    </cfRule>
    <cfRule type="containsText" dxfId="348" priority="369" operator="containsText" text="Alta">
      <formula>NOT(ISERROR(SEARCH("Alta",U10)))</formula>
    </cfRule>
    <cfRule type="containsText" dxfId="347" priority="370" operator="containsText" text="Moderado">
      <formula>NOT(ISERROR(SEARCH("Moderado",U10)))</formula>
    </cfRule>
    <cfRule type="containsText" dxfId="346" priority="371" operator="containsText" text="Menor">
      <formula>NOT(ISERROR(SEARCH("Menor",U10)))</formula>
    </cfRule>
    <cfRule type="containsText" dxfId="345" priority="372" operator="containsText" text="Leve">
      <formula>NOT(ISERROR(SEARCH("Leve",U10)))</formula>
    </cfRule>
  </conditionalFormatting>
  <conditionalFormatting sqref="U30:U37">
    <cfRule type="containsText" dxfId="344" priority="302" operator="containsText" text="Catastrófico">
      <formula>NOT(ISERROR(SEARCH("Catastrófico",U30)))</formula>
    </cfRule>
    <cfRule type="containsText" dxfId="343" priority="303" operator="containsText" text="Mayor">
      <formula>NOT(ISERROR(SEARCH("Mayor",U30)))</formula>
    </cfRule>
    <cfRule type="containsText" dxfId="342" priority="304" operator="containsText" text="Alta">
      <formula>NOT(ISERROR(SEARCH("Alta",U30)))</formula>
    </cfRule>
    <cfRule type="containsText" dxfId="341" priority="305" operator="containsText" text="Moderado">
      <formula>NOT(ISERROR(SEARCH("Moderado",U30)))</formula>
    </cfRule>
    <cfRule type="containsText" dxfId="340" priority="306" operator="containsText" text="Menor">
      <formula>NOT(ISERROR(SEARCH("Menor",U30)))</formula>
    </cfRule>
    <cfRule type="containsText" dxfId="339" priority="307" operator="containsText" text="Leve">
      <formula>NOT(ISERROR(SEARCH("Leve",U30)))</formula>
    </cfRule>
  </conditionalFormatting>
  <conditionalFormatting sqref="U40">
    <cfRule type="containsText" dxfId="338" priority="269" operator="containsText" text="Catastrófico">
      <formula>NOT(ISERROR(SEARCH("Catastrófico",U40)))</formula>
    </cfRule>
    <cfRule type="containsText" dxfId="337" priority="270" operator="containsText" text="Mayor">
      <formula>NOT(ISERROR(SEARCH("Mayor",U40)))</formula>
    </cfRule>
    <cfRule type="containsText" dxfId="336" priority="271" operator="containsText" text="Alta">
      <formula>NOT(ISERROR(SEARCH("Alta",U40)))</formula>
    </cfRule>
    <cfRule type="containsText" dxfId="335" priority="272" operator="containsText" text="Moderado">
      <formula>NOT(ISERROR(SEARCH("Moderado",U40)))</formula>
    </cfRule>
    <cfRule type="containsText" dxfId="334" priority="273" operator="containsText" text="Menor">
      <formula>NOT(ISERROR(SEARCH("Menor",U40)))</formula>
    </cfRule>
    <cfRule type="containsText" dxfId="333" priority="274" operator="containsText" text="Leve">
      <formula>NOT(ISERROR(SEARCH("Leve",U40)))</formula>
    </cfRule>
  </conditionalFormatting>
  <conditionalFormatting sqref="U50 U60 U71 U80 U90 U100">
    <cfRule type="containsText" dxfId="332" priority="38" operator="containsText" text="Catastrófico">
      <formula>NOT(ISERROR(SEARCH("Catastrófico",U50)))</formula>
    </cfRule>
    <cfRule type="containsText" dxfId="331" priority="39" operator="containsText" text="Mayor">
      <formula>NOT(ISERROR(SEARCH("Mayor",U50)))</formula>
    </cfRule>
    <cfRule type="containsText" dxfId="330" priority="40" operator="containsText" text="Alta">
      <formula>NOT(ISERROR(SEARCH("Alta",U50)))</formula>
    </cfRule>
    <cfRule type="containsText" dxfId="329" priority="41" operator="containsText" text="Moderado">
      <formula>NOT(ISERROR(SEARCH("Moderado",U50)))</formula>
    </cfRule>
    <cfRule type="containsText" dxfId="328" priority="42" operator="containsText" text="Menor">
      <formula>NOT(ISERROR(SEARCH("Menor",U50)))</formula>
    </cfRule>
    <cfRule type="containsText" dxfId="327" priority="43" operator="containsText" text="Leve">
      <formula>NOT(ISERROR(SEARCH("Leve",U50)))</formula>
    </cfRule>
  </conditionalFormatting>
  <conditionalFormatting sqref="V10 V20">
    <cfRule type="containsText" dxfId="326" priority="331" operator="containsText" text="Extremo">
      <formula>NOT(ISERROR(SEARCH("Extremo",V10)))</formula>
    </cfRule>
    <cfRule type="containsText" dxfId="325" priority="332" operator="containsText" text="Alto">
      <formula>NOT(ISERROR(SEARCH("Alto",V10)))</formula>
    </cfRule>
    <cfRule type="containsText" dxfId="324" priority="333" operator="containsText" text="Bajo">
      <formula>NOT(ISERROR(SEARCH("Bajo",V10)))</formula>
    </cfRule>
    <cfRule type="containsText" dxfId="323" priority="334" operator="containsText" text="Moderado">
      <formula>NOT(ISERROR(SEARCH("Moderado",V10)))</formula>
    </cfRule>
  </conditionalFormatting>
  <conditionalFormatting sqref="V30:V37">
    <cfRule type="containsText" dxfId="322" priority="298" operator="containsText" text="Extremo">
      <formula>NOT(ISERROR(SEARCH("Extremo",V30)))</formula>
    </cfRule>
    <cfRule type="containsText" dxfId="321" priority="299" operator="containsText" text="Alto">
      <formula>NOT(ISERROR(SEARCH("Alto",V30)))</formula>
    </cfRule>
    <cfRule type="containsText" dxfId="320" priority="300" operator="containsText" text="Bajo">
      <formula>NOT(ISERROR(SEARCH("Bajo",V30)))</formula>
    </cfRule>
    <cfRule type="containsText" dxfId="319" priority="301" operator="containsText" text="Moderado">
      <formula>NOT(ISERROR(SEARCH("Moderado",V30)))</formula>
    </cfRule>
  </conditionalFormatting>
  <conditionalFormatting sqref="V40">
    <cfRule type="containsText" dxfId="318" priority="265" operator="containsText" text="Extremo">
      <formula>NOT(ISERROR(SEARCH("Extremo",V40)))</formula>
    </cfRule>
    <cfRule type="containsText" dxfId="317" priority="266" operator="containsText" text="Alto">
      <formula>NOT(ISERROR(SEARCH("Alto",V40)))</formula>
    </cfRule>
    <cfRule type="containsText" dxfId="316" priority="267" operator="containsText" text="Bajo">
      <formula>NOT(ISERROR(SEARCH("Bajo",V40)))</formula>
    </cfRule>
    <cfRule type="containsText" dxfId="315" priority="268" operator="containsText" text="Moderado">
      <formula>NOT(ISERROR(SEARCH("Moderado",V40)))</formula>
    </cfRule>
  </conditionalFormatting>
  <conditionalFormatting sqref="V50 V60 V71 V80 V90 V100">
    <cfRule type="containsText" dxfId="314" priority="34" operator="containsText" text="Extremo">
      <formula>NOT(ISERROR(SEARCH("Extremo",V50)))</formula>
    </cfRule>
    <cfRule type="containsText" dxfId="313" priority="35" operator="containsText" text="Alto">
      <formula>NOT(ISERROR(SEARCH("Alto",V50)))</formula>
    </cfRule>
    <cfRule type="containsText" dxfId="312" priority="36" operator="containsText" text="Bajo">
      <formula>NOT(ISERROR(SEARCH("Bajo",V50)))</formula>
    </cfRule>
    <cfRule type="containsText" dxfId="311" priority="37" operator="containsText" text="Moderado">
      <formula>NOT(ISERROR(SEARCH("Moderado",V50)))</formula>
    </cfRule>
  </conditionalFormatting>
  <dataValidations count="2">
    <dataValidation allowBlank="1" showInputMessage="1" showErrorMessage="1" prompt="Enunciar cuál es el control" sqref="M10:M18 E30:E38 E43 E45:E48 E40:E41 E50:E51 E63 E69 E60:E61 E10:E21"/>
    <dataValidation type="list" allowBlank="1" showInputMessage="1" showErrorMessage="1" sqref="F10:I108 N10:Q108">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T30:T37</xm:sqref>
        </x14:conditionalFormatting>
        <x14:conditionalFormatting xmlns:xm="http://schemas.microsoft.com/office/excel/2006/main">
          <x14:cfRule type="containsText" priority="294"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295"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63"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64" operator="containsText" id="{4854386E-DFAE-4C5C-9B33-5D43AC7094D7}">
            <xm:f>NOT(ISERROR(SEARCH('8- Políticas de Administración '!$B$5,T50)))</xm:f>
            <xm:f>'8- Políticas de Administración '!$B$5</xm:f>
            <x14:dxf>
              <font>
                <color rgb="FF9C0006"/>
              </font>
              <fill>
                <patternFill>
                  <bgColor rgb="FFFFC7CE"/>
                </patternFill>
              </fill>
            </x14:dxf>
          </x14:cfRule>
          <xm:sqref>T50 T60 T71</xm:sqref>
        </x14:conditionalFormatting>
        <x14:conditionalFormatting xmlns:xm="http://schemas.microsoft.com/office/excel/2006/main">
          <x14:cfRule type="containsText" priority="30" operator="containsText" id="{F9D14A0D-2C98-4763-B51A-88EB6514CCDC}">
            <xm:f>NOT(ISERROR(SEARCH('8- Políticas de Administración '!$B$5,T80)))</xm:f>
            <xm:f>'8- Políticas de Administración '!$B$5</xm:f>
            <x14:dxf>
              <font>
                <color rgb="FF006100"/>
              </font>
              <fill>
                <patternFill>
                  <bgColor rgb="FFC6EFCE"/>
                </patternFill>
              </fill>
            </x14:dxf>
          </x14:cfRule>
          <x14:cfRule type="containsText" priority="31" operator="containsText" id="{F8C0FC20-28B8-474F-AEA8-257058152ED3}">
            <xm:f>NOT(ISERROR(SEARCH('8- Políticas de Administración '!$B$5,T80)))</xm:f>
            <xm:f>'8- Políticas de Administración '!$B$5</xm:f>
            <x14:dxf>
              <font>
                <color rgb="FF9C0006"/>
              </font>
              <fill>
                <patternFill>
                  <bgColor rgb="FFFFC7CE"/>
                </patternFill>
              </fill>
            </x14:dxf>
          </x14:cfRule>
          <xm:sqref>T80 T90 T100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'C:\Users\mtovary\Downloads\[Matriz de Riesgos Gestion Tecnologica Integrada_2024-II Trimestre.xlsx]8- Políticas de Administración '!#REF!</xm:f>
          </x14:formula1>
          <xm:sqref>L60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09"/>
  <sheetViews>
    <sheetView showGridLines="0" zoomScale="80" zoomScaleNormal="80" zoomScalePageLayoutView="70" workbookViewId="0">
      <pane xSplit="5" ySplit="9" topLeftCell="F20" activePane="bottomRight" state="frozen"/>
      <selection pane="topRight" activeCell="F1" sqref="F1"/>
      <selection pane="bottomLeft" activeCell="A10" sqref="A10"/>
      <selection pane="bottomRight" activeCell="O100" sqref="O100:Q109"/>
    </sheetView>
  </sheetViews>
  <sheetFormatPr baseColWidth="10" defaultColWidth="11.42578125" defaultRowHeight="15"/>
  <cols>
    <col min="1" max="1" width="5.42578125" customWidth="1"/>
    <col min="2" max="2" width="25.28515625" customWidth="1"/>
    <col min="3" max="3" width="33.1406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23.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454"/>
      <c r="B1" s="454"/>
      <c r="C1" s="454"/>
      <c r="D1" s="454"/>
      <c r="E1" s="454"/>
      <c r="F1" s="451" t="s">
        <v>439</v>
      </c>
      <c r="G1" s="451"/>
      <c r="H1" s="451"/>
      <c r="I1" s="451"/>
      <c r="J1" s="451"/>
      <c r="K1" s="451"/>
      <c r="L1" s="451"/>
      <c r="M1" s="451"/>
      <c r="N1" s="451"/>
      <c r="O1" s="451"/>
      <c r="P1" s="451"/>
      <c r="Q1" s="451"/>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454"/>
      <c r="B2" s="454"/>
      <c r="C2" s="454"/>
      <c r="D2" s="454"/>
      <c r="E2" s="454"/>
      <c r="F2" s="451"/>
      <c r="G2" s="451"/>
      <c r="H2" s="451"/>
      <c r="I2" s="451"/>
      <c r="J2" s="451"/>
      <c r="K2" s="451"/>
      <c r="L2" s="451"/>
      <c r="M2" s="451"/>
      <c r="N2" s="451"/>
      <c r="O2" s="451"/>
      <c r="P2" s="451"/>
      <c r="Q2" s="451"/>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454"/>
      <c r="B3" s="454"/>
      <c r="C3" s="454"/>
      <c r="D3" s="454"/>
      <c r="E3" s="454"/>
      <c r="F3" s="451"/>
      <c r="G3" s="451"/>
      <c r="H3" s="451"/>
      <c r="I3" s="451"/>
      <c r="J3" s="451"/>
      <c r="K3" s="451"/>
      <c r="L3" s="451"/>
      <c r="M3" s="451"/>
      <c r="N3" s="451"/>
      <c r="O3" s="451"/>
      <c r="P3" s="451"/>
      <c r="Q3" s="451"/>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385" t="s">
        <v>304</v>
      </c>
      <c r="B4" s="385"/>
      <c r="C4" s="455" t="s">
        <v>5</v>
      </c>
      <c r="D4" s="455"/>
      <c r="E4" s="455"/>
      <c r="F4" s="455"/>
      <c r="G4" s="455"/>
      <c r="H4" s="455"/>
      <c r="I4" s="455"/>
      <c r="J4" s="455"/>
      <c r="K4" s="455"/>
      <c r="L4" s="455"/>
      <c r="M4" s="455"/>
      <c r="N4" s="455"/>
      <c r="O4" s="455"/>
      <c r="P4" s="455"/>
      <c r="Q4" s="455"/>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42" customHeight="1">
      <c r="A5" s="385" t="s">
        <v>305</v>
      </c>
      <c r="B5" s="385"/>
      <c r="C5" s="456" t="s">
        <v>34</v>
      </c>
      <c r="D5" s="456"/>
      <c r="E5" s="456"/>
      <c r="F5" s="456"/>
      <c r="G5" s="456"/>
      <c r="H5" s="456"/>
      <c r="I5" s="456"/>
      <c r="J5" s="456"/>
      <c r="K5" s="456"/>
      <c r="L5" s="456"/>
      <c r="M5" s="456"/>
      <c r="N5" s="456"/>
      <c r="O5" s="456"/>
      <c r="P5" s="456"/>
      <c r="Q5" s="456"/>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1.75" customHeight="1">
      <c r="A6" s="385" t="s">
        <v>306</v>
      </c>
      <c r="B6" s="385"/>
      <c r="C6" s="457" t="s">
        <v>307</v>
      </c>
      <c r="D6" s="457"/>
      <c r="E6" s="457"/>
      <c r="F6" s="457"/>
      <c r="G6" s="457"/>
      <c r="H6" s="457"/>
      <c r="I6" s="457"/>
      <c r="J6" s="457"/>
      <c r="K6" s="457"/>
      <c r="L6" s="457"/>
      <c r="M6" s="457"/>
      <c r="N6" s="457"/>
      <c r="O6" s="457"/>
      <c r="P6" s="457"/>
      <c r="Q6" s="45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422" t="s">
        <v>440</v>
      </c>
      <c r="B7" s="422"/>
      <c r="C7" s="422"/>
      <c r="D7" s="422"/>
      <c r="E7" s="422"/>
      <c r="F7" s="422" t="s">
        <v>323</v>
      </c>
      <c r="G7" s="422"/>
      <c r="H7" s="422"/>
      <c r="I7" s="86"/>
      <c r="J7" s="382" t="s">
        <v>441</v>
      </c>
      <c r="K7" s="382"/>
      <c r="L7" s="382"/>
      <c r="M7" s="382"/>
      <c r="N7" s="383"/>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24.75" customHeight="1" thickTop="1" thickBot="1">
      <c r="A8" s="424" t="s">
        <v>313</v>
      </c>
      <c r="B8" s="425" t="s">
        <v>392</v>
      </c>
      <c r="C8" s="458" t="s">
        <v>315</v>
      </c>
      <c r="D8" s="460" t="s">
        <v>325</v>
      </c>
      <c r="E8" s="425" t="s">
        <v>309</v>
      </c>
      <c r="F8" s="452" t="s">
        <v>442</v>
      </c>
      <c r="G8" s="452" t="s">
        <v>443</v>
      </c>
      <c r="H8" s="452" t="s">
        <v>444</v>
      </c>
      <c r="I8" s="462"/>
      <c r="J8" s="452" t="s">
        <v>445</v>
      </c>
      <c r="K8" s="452" t="s">
        <v>446</v>
      </c>
      <c r="L8" s="452" t="s">
        <v>447</v>
      </c>
      <c r="M8" s="452" t="s">
        <v>448</v>
      </c>
      <c r="N8" s="452" t="s">
        <v>449</v>
      </c>
      <c r="O8" s="452" t="s">
        <v>450</v>
      </c>
      <c r="P8" s="452" t="s">
        <v>451</v>
      </c>
      <c r="Q8" s="452" t="s">
        <v>452</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21.75" customHeight="1" thickTop="1">
      <c r="A9" s="404"/>
      <c r="B9" s="426"/>
      <c r="C9" s="459"/>
      <c r="D9" s="461"/>
      <c r="E9" s="426"/>
      <c r="F9" s="453"/>
      <c r="G9" s="453"/>
      <c r="H9" s="453"/>
      <c r="I9" s="463"/>
      <c r="J9" s="453"/>
      <c r="K9" s="453"/>
      <c r="L9" s="453"/>
      <c r="M9" s="453"/>
      <c r="N9" s="453"/>
      <c r="O9" s="453"/>
      <c r="P9" s="453"/>
      <c r="Q9" s="453"/>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363">
        <f>'5- Identificación de Riesgos'!A10</f>
        <v>1</v>
      </c>
      <c r="B10" s="363" t="str">
        <f>'5- Identificación de Riesgos'!B10</f>
        <v xml:space="preserve">Pérdida de la seguridad, confiablidad o disponibilidad de la información </v>
      </c>
      <c r="C10" s="446" t="str">
        <f>'5- Identificación de Riesgos'!C10</f>
        <v xml:space="preserve">Afectacion en la confidencialidad, integridad,  disponibilidad y seguridad de la información por la no aplicabilidad de  barreras y procedimientos que resguardan el acceso a los datos. </v>
      </c>
      <c r="D10" s="363" t="s">
        <v>354</v>
      </c>
      <c r="E10" s="231" t="str">
        <f>'5- Identificación de Riesgos'!D10</f>
        <v>1. Ausencia  en los controles tecnicos</v>
      </c>
      <c r="F10" s="449" t="str">
        <f>'5- Identificación de Riesgos'!H10</f>
        <v>Muy Baja - 1</v>
      </c>
      <c r="G10" s="363" t="str">
        <f>'5- Identificación de Riesgos'!M10</f>
        <v>Menor - 2</v>
      </c>
      <c r="H10" s="363" t="str">
        <f>'5- Identificación de Riesgos'!N10</f>
        <v>Bajo - 2</v>
      </c>
      <c r="I10" s="232"/>
      <c r="J10" s="447" t="str">
        <f>'6- Valoración Controles'!T10</f>
        <v>Muy Baja - 1</v>
      </c>
      <c r="K10" s="447" t="str">
        <f>'6- Valoración Controles'!U10</f>
        <v>Leve - 1</v>
      </c>
      <c r="L10" s="448" t="e">
        <f>AVERAGE(#REF!)</f>
        <v>#REF!</v>
      </c>
      <c r="M10" s="363" t="str">
        <f>'6- Valoración Controles'!V10</f>
        <v>Bajo - 1</v>
      </c>
      <c r="N10" s="363" t="s">
        <v>453</v>
      </c>
      <c r="O10" s="446" t="s">
        <v>454</v>
      </c>
      <c r="P10" s="363" t="s">
        <v>455</v>
      </c>
      <c r="Q10" s="366" t="s">
        <v>456</v>
      </c>
    </row>
    <row r="11" spans="1:269" ht="13.5" customHeight="1">
      <c r="A11" s="363"/>
      <c r="B11" s="363"/>
      <c r="C11" s="446"/>
      <c r="D11" s="363"/>
      <c r="E11" s="231" t="str">
        <f>'5- Identificación de Riesgos'!D11</f>
        <v>2. Debilidad en la concienciacion y concientisacion de os ervidores judiciales en materia de seguridad de la informacion</v>
      </c>
      <c r="F11" s="449"/>
      <c r="G11" s="450"/>
      <c r="H11" s="363"/>
      <c r="I11" s="232"/>
      <c r="J11" s="447"/>
      <c r="K11" s="447"/>
      <c r="L11" s="448"/>
      <c r="M11" s="363"/>
      <c r="N11" s="363"/>
      <c r="O11" s="446"/>
      <c r="P11" s="363"/>
      <c r="Q11" s="366"/>
    </row>
    <row r="12" spans="1:269" ht="13.5" customHeight="1">
      <c r="A12" s="363"/>
      <c r="B12" s="363"/>
      <c r="C12" s="446"/>
      <c r="D12" s="363"/>
      <c r="E12" s="231" t="str">
        <f>'5- Identificación de Riesgos'!D12</f>
        <v>3.Ataques ciberneticos</v>
      </c>
      <c r="F12" s="449"/>
      <c r="G12" s="450"/>
      <c r="H12" s="363"/>
      <c r="I12" s="232"/>
      <c r="J12" s="447"/>
      <c r="K12" s="447"/>
      <c r="L12" s="448"/>
      <c r="M12" s="363"/>
      <c r="N12" s="363"/>
      <c r="O12" s="446"/>
      <c r="P12" s="363"/>
      <c r="Q12" s="366"/>
    </row>
    <row r="13" spans="1:269" ht="13.5" customHeight="1">
      <c r="A13" s="363"/>
      <c r="B13" s="363"/>
      <c r="C13" s="446"/>
      <c r="D13" s="363"/>
      <c r="E13" s="231" t="str">
        <f>'5- Identificación de Riesgos'!D13</f>
        <v xml:space="preserve">4. ausencia de copias de seguridad de los activos de informacion </v>
      </c>
      <c r="F13" s="449"/>
      <c r="G13" s="450"/>
      <c r="H13" s="363"/>
      <c r="I13" s="232"/>
      <c r="J13" s="447"/>
      <c r="K13" s="447"/>
      <c r="L13" s="448"/>
      <c r="M13" s="363"/>
      <c r="N13" s="363"/>
      <c r="O13" s="446"/>
      <c r="P13" s="363"/>
      <c r="Q13" s="366"/>
    </row>
    <row r="14" spans="1:269" ht="13.5" customHeight="1">
      <c r="A14" s="363"/>
      <c r="B14" s="363"/>
      <c r="C14" s="446"/>
      <c r="D14" s="363"/>
      <c r="E14" s="231" t="str">
        <f>'5- Identificación de Riesgos'!D14</f>
        <v xml:space="preserve">5. Ausencia en  mecanismos de validacion de copias de seguridad </v>
      </c>
      <c r="F14" s="449"/>
      <c r="G14" s="450"/>
      <c r="H14" s="363"/>
      <c r="I14" s="232"/>
      <c r="J14" s="447"/>
      <c r="K14" s="447"/>
      <c r="L14" s="448"/>
      <c r="M14" s="363"/>
      <c r="N14" s="363"/>
      <c r="O14" s="446"/>
      <c r="P14" s="363"/>
      <c r="Q14" s="366"/>
    </row>
    <row r="15" spans="1:269" ht="13.5" customHeight="1">
      <c r="A15" s="363"/>
      <c r="B15" s="363"/>
      <c r="C15" s="446"/>
      <c r="D15" s="363"/>
      <c r="E15" s="231" t="e">
        <f>'5- Identificación de Riesgos'!#REF!</f>
        <v>#REF!</v>
      </c>
      <c r="F15" s="449"/>
      <c r="G15" s="450"/>
      <c r="H15" s="363"/>
      <c r="I15" s="232"/>
      <c r="J15" s="447"/>
      <c r="K15" s="447"/>
      <c r="L15" s="448"/>
      <c r="M15" s="363"/>
      <c r="N15" s="363"/>
      <c r="O15" s="446"/>
      <c r="P15" s="363"/>
      <c r="Q15" s="366"/>
    </row>
    <row r="16" spans="1:269" ht="13.5" customHeight="1">
      <c r="A16" s="363"/>
      <c r="B16" s="363"/>
      <c r="C16" s="446"/>
      <c r="D16" s="363"/>
      <c r="E16" s="231" t="e">
        <f>'5- Identificación de Riesgos'!#REF!</f>
        <v>#REF!</v>
      </c>
      <c r="F16" s="449"/>
      <c r="G16" s="450"/>
      <c r="H16" s="363"/>
      <c r="I16" s="232"/>
      <c r="J16" s="447"/>
      <c r="K16" s="447"/>
      <c r="L16" s="448"/>
      <c r="M16" s="363"/>
      <c r="N16" s="363"/>
      <c r="O16" s="446"/>
      <c r="P16" s="363"/>
      <c r="Q16" s="366"/>
    </row>
    <row r="17" spans="1:17" ht="13.5" customHeight="1">
      <c r="A17" s="363"/>
      <c r="B17" s="363"/>
      <c r="C17" s="446"/>
      <c r="D17" s="363"/>
      <c r="E17" s="231" t="e">
        <f>'5- Identificación de Riesgos'!#REF!</f>
        <v>#REF!</v>
      </c>
      <c r="F17" s="449"/>
      <c r="G17" s="450"/>
      <c r="H17" s="363"/>
      <c r="I17" s="232"/>
      <c r="J17" s="447"/>
      <c r="K17" s="447"/>
      <c r="L17" s="448"/>
      <c r="M17" s="363"/>
      <c r="N17" s="363"/>
      <c r="O17" s="446"/>
      <c r="P17" s="363"/>
      <c r="Q17" s="366"/>
    </row>
    <row r="18" spans="1:17" ht="13.5" customHeight="1">
      <c r="A18" s="363"/>
      <c r="B18" s="363"/>
      <c r="C18" s="446"/>
      <c r="D18" s="363"/>
      <c r="E18" s="231" t="e">
        <f>'5- Identificación de Riesgos'!#REF!</f>
        <v>#REF!</v>
      </c>
      <c r="F18" s="449"/>
      <c r="G18" s="450"/>
      <c r="H18" s="363"/>
      <c r="I18" s="232"/>
      <c r="J18" s="447"/>
      <c r="K18" s="447"/>
      <c r="L18" s="448"/>
      <c r="M18" s="363"/>
      <c r="N18" s="363"/>
      <c r="O18" s="446"/>
      <c r="P18" s="363"/>
      <c r="Q18" s="366"/>
    </row>
    <row r="19" spans="1:17" ht="13.5" customHeight="1">
      <c r="A19" s="363"/>
      <c r="B19" s="363"/>
      <c r="C19" s="446"/>
      <c r="D19" s="363"/>
      <c r="E19" s="231">
        <f>'5- Identificación de Riesgos'!D19</f>
        <v>0</v>
      </c>
      <c r="F19" s="449"/>
      <c r="G19" s="450"/>
      <c r="H19" s="363"/>
      <c r="I19" s="232"/>
      <c r="J19" s="447"/>
      <c r="K19" s="447"/>
      <c r="L19" s="448"/>
      <c r="M19" s="363"/>
      <c r="N19" s="363"/>
      <c r="O19" s="446"/>
      <c r="P19" s="363"/>
      <c r="Q19" s="366"/>
    </row>
    <row r="20" spans="1:17" ht="13.5" customHeight="1">
      <c r="A20" s="363">
        <f>'5- Identificación de Riesgos'!A20</f>
        <v>2</v>
      </c>
      <c r="B20" s="363" t="str">
        <f>'5- Identificación de Riesgos'!B20</f>
        <v>Obsolescencia Tecnológica.</v>
      </c>
      <c r="C20" s="446" t="str">
        <f>'5- Identificación de Riesgos'!C20</f>
        <v xml:space="preserve"> Tener en operación activos  que ha llegado al final de su vida útil tecnológica.</v>
      </c>
      <c r="D20" s="363" t="s">
        <v>354</v>
      </c>
      <c r="E20" s="231" t="str">
        <f>'5- Identificación de Riesgos'!D20</f>
        <v>1.Rápido e inevitable avance tecnológico.</v>
      </c>
      <c r="F20" s="449" t="str">
        <f>'5- Identificación de Riesgos'!H20</f>
        <v>Muy Baja - 1</v>
      </c>
      <c r="G20" s="363" t="str">
        <f>'5- Identificación de Riesgos'!M20</f>
        <v>Menor - 2</v>
      </c>
      <c r="H20" s="363" t="str">
        <f>'5- Identificación de Riesgos'!N20</f>
        <v>Bajo - 2</v>
      </c>
      <c r="I20" s="232"/>
      <c r="J20" s="447" t="str">
        <f>'6- Valoración Controles'!T20</f>
        <v>Muy Baja - 1</v>
      </c>
      <c r="K20" s="447" t="str">
        <f>'6- Valoración Controles'!U20</f>
        <v>Leve - 1</v>
      </c>
      <c r="L20" s="448" t="e">
        <f>AVERAGE(#REF!)</f>
        <v>#REF!</v>
      </c>
      <c r="M20" s="363" t="str">
        <f>'6- Valoración Controles'!V20</f>
        <v>Bajo - 1</v>
      </c>
      <c r="N20" s="363" t="s">
        <v>453</v>
      </c>
      <c r="O20" s="446" t="s">
        <v>457</v>
      </c>
      <c r="P20" s="363" t="s">
        <v>455</v>
      </c>
      <c r="Q20" s="366" t="s">
        <v>456</v>
      </c>
    </row>
    <row r="21" spans="1:17" ht="13.5" customHeight="1">
      <c r="A21" s="363"/>
      <c r="B21" s="363"/>
      <c r="C21" s="446"/>
      <c r="D21" s="363"/>
      <c r="E21" s="231" t="str">
        <f>'5- Identificación de Riesgos'!D21</f>
        <v>2. Falta de recursos presupuestales para enfrentar la necesidad de actualizar la plataforma tecnológica y los sistemas de información.</v>
      </c>
      <c r="F21" s="449"/>
      <c r="G21" s="450"/>
      <c r="H21" s="363"/>
      <c r="I21" s="232"/>
      <c r="J21" s="447"/>
      <c r="K21" s="447"/>
      <c r="L21" s="448"/>
      <c r="M21" s="363"/>
      <c r="N21" s="363"/>
      <c r="O21" s="446"/>
      <c r="P21" s="363"/>
      <c r="Q21" s="366"/>
    </row>
    <row r="22" spans="1:17" ht="13.5" customHeight="1">
      <c r="A22" s="363"/>
      <c r="B22" s="363"/>
      <c r="C22" s="446"/>
      <c r="D22" s="363"/>
      <c r="E22" s="231">
        <f>'5- Identificación de Riesgos'!D22</f>
        <v>0</v>
      </c>
      <c r="F22" s="449"/>
      <c r="G22" s="450"/>
      <c r="H22" s="363"/>
      <c r="I22" s="232"/>
      <c r="J22" s="447"/>
      <c r="K22" s="447"/>
      <c r="L22" s="448"/>
      <c r="M22" s="363"/>
      <c r="N22" s="363"/>
      <c r="O22" s="446"/>
      <c r="P22" s="363"/>
      <c r="Q22" s="366"/>
    </row>
    <row r="23" spans="1:17" ht="13.5" customHeight="1">
      <c r="A23" s="363"/>
      <c r="B23" s="363"/>
      <c r="C23" s="446"/>
      <c r="D23" s="363"/>
      <c r="E23" s="231" t="e">
        <f>'5- Identificación de Riesgos'!#REF!</f>
        <v>#REF!</v>
      </c>
      <c r="F23" s="449"/>
      <c r="G23" s="450"/>
      <c r="H23" s="363"/>
      <c r="I23" s="232"/>
      <c r="J23" s="447"/>
      <c r="K23" s="447"/>
      <c r="L23" s="448"/>
      <c r="M23" s="363"/>
      <c r="N23" s="363"/>
      <c r="O23" s="446"/>
      <c r="P23" s="363"/>
      <c r="Q23" s="366"/>
    </row>
    <row r="24" spans="1:17" ht="13.5" customHeight="1">
      <c r="A24" s="363"/>
      <c r="B24" s="363"/>
      <c r="C24" s="446"/>
      <c r="D24" s="363"/>
      <c r="E24" s="231" t="e">
        <f>'5- Identificación de Riesgos'!#REF!</f>
        <v>#REF!</v>
      </c>
      <c r="F24" s="449"/>
      <c r="G24" s="450"/>
      <c r="H24" s="363"/>
      <c r="I24" s="232"/>
      <c r="J24" s="447"/>
      <c r="K24" s="447"/>
      <c r="L24" s="448"/>
      <c r="M24" s="363"/>
      <c r="N24" s="363"/>
      <c r="O24" s="446"/>
      <c r="P24" s="363"/>
      <c r="Q24" s="366"/>
    </row>
    <row r="25" spans="1:17" ht="13.5" customHeight="1">
      <c r="A25" s="363"/>
      <c r="B25" s="363"/>
      <c r="C25" s="446"/>
      <c r="D25" s="363"/>
      <c r="E25" s="231" t="e">
        <f>'5- Identificación de Riesgos'!#REF!</f>
        <v>#REF!</v>
      </c>
      <c r="F25" s="449"/>
      <c r="G25" s="450"/>
      <c r="H25" s="363"/>
      <c r="I25" s="232"/>
      <c r="J25" s="447"/>
      <c r="K25" s="447"/>
      <c r="L25" s="448"/>
      <c r="M25" s="363"/>
      <c r="N25" s="363"/>
      <c r="O25" s="446"/>
      <c r="P25" s="363"/>
      <c r="Q25" s="366"/>
    </row>
    <row r="26" spans="1:17" ht="13.5" customHeight="1">
      <c r="A26" s="363"/>
      <c r="B26" s="363"/>
      <c r="C26" s="446"/>
      <c r="D26" s="363"/>
      <c r="E26" s="231" t="e">
        <f>'5- Identificación de Riesgos'!#REF!</f>
        <v>#REF!</v>
      </c>
      <c r="F26" s="449"/>
      <c r="G26" s="450"/>
      <c r="H26" s="363"/>
      <c r="I26" s="232"/>
      <c r="J26" s="447"/>
      <c r="K26" s="447"/>
      <c r="L26" s="448"/>
      <c r="M26" s="363"/>
      <c r="N26" s="363"/>
      <c r="O26" s="446"/>
      <c r="P26" s="363"/>
      <c r="Q26" s="366"/>
    </row>
    <row r="27" spans="1:17" ht="13.5" customHeight="1">
      <c r="A27" s="363"/>
      <c r="B27" s="363"/>
      <c r="C27" s="446"/>
      <c r="D27" s="363"/>
      <c r="E27" s="231" t="e">
        <f>'5- Identificación de Riesgos'!#REF!</f>
        <v>#REF!</v>
      </c>
      <c r="F27" s="449"/>
      <c r="G27" s="450"/>
      <c r="H27" s="363"/>
      <c r="I27" s="232"/>
      <c r="J27" s="447"/>
      <c r="K27" s="447"/>
      <c r="L27" s="448"/>
      <c r="M27" s="363"/>
      <c r="N27" s="363"/>
      <c r="O27" s="446"/>
      <c r="P27" s="363"/>
      <c r="Q27" s="366"/>
    </row>
    <row r="28" spans="1:17" ht="13.5" customHeight="1">
      <c r="A28" s="363"/>
      <c r="B28" s="363"/>
      <c r="C28" s="446"/>
      <c r="D28" s="363"/>
      <c r="E28" s="231" t="e">
        <f>'5- Identificación de Riesgos'!#REF!</f>
        <v>#REF!</v>
      </c>
      <c r="F28" s="449"/>
      <c r="G28" s="450"/>
      <c r="H28" s="363"/>
      <c r="I28" s="232"/>
      <c r="J28" s="447"/>
      <c r="K28" s="447"/>
      <c r="L28" s="448"/>
      <c r="M28" s="363"/>
      <c r="N28" s="363"/>
      <c r="O28" s="446"/>
      <c r="P28" s="363"/>
      <c r="Q28" s="366"/>
    </row>
    <row r="29" spans="1:17" ht="13.5" customHeight="1">
      <c r="A29" s="363"/>
      <c r="B29" s="363"/>
      <c r="C29" s="446"/>
      <c r="D29" s="363"/>
      <c r="E29" s="231">
        <f>'5- Identificación de Riesgos'!D29</f>
        <v>0</v>
      </c>
      <c r="F29" s="449"/>
      <c r="G29" s="450"/>
      <c r="H29" s="363"/>
      <c r="I29" s="232"/>
      <c r="J29" s="447"/>
      <c r="K29" s="447"/>
      <c r="L29" s="448"/>
      <c r="M29" s="363"/>
      <c r="N29" s="363"/>
      <c r="O29" s="446"/>
      <c r="P29" s="363"/>
      <c r="Q29" s="366"/>
    </row>
    <row r="30" spans="1:17" ht="15.75" hidden="1" customHeight="1">
      <c r="A30" s="363">
        <f>'5- Identificación de Riesgos'!A30</f>
        <v>3</v>
      </c>
      <c r="B30" s="363" t="str">
        <f>'5- Identificación de Riesgos'!B30</f>
        <v>Falta de Gobernabilidad de TIC</v>
      </c>
      <c r="C30" s="446" t="str">
        <f>'5- Identificación de Riesgos'!C30</f>
        <v>Desarticulacion de las politicas en materia de las TICs</v>
      </c>
      <c r="D30" s="363" t="s">
        <v>354</v>
      </c>
      <c r="E30" s="231">
        <f>'5- Identificación de Riesgos'!D30</f>
        <v>0</v>
      </c>
      <c r="F30" s="449" t="e">
        <f>'5- Identificación de Riesgos'!H30</f>
        <v>#DIV/0!</v>
      </c>
      <c r="G30" s="363" t="str">
        <f>'5- Identificación de Riesgos'!M30</f>
        <v/>
      </c>
      <c r="H30" s="363" t="str">
        <f>'5- Identificación de Riesgos'!N30</f>
        <v/>
      </c>
      <c r="I30" s="232"/>
      <c r="J30" s="447" t="e">
        <f>'6- Valoración Controles'!T30</f>
        <v>#DIV/0!</v>
      </c>
      <c r="K30" s="447" t="e">
        <f>'6- Valoración Controles'!U30</f>
        <v>#VALUE!</v>
      </c>
      <c r="L30" s="448" t="e">
        <f>AVERAGE(#REF!)</f>
        <v>#REF!</v>
      </c>
      <c r="M30" s="363" t="e">
        <f>'6- Valoración Controles'!V30</f>
        <v>#DIV/0!</v>
      </c>
      <c r="N30" s="363"/>
      <c r="O30" s="446"/>
      <c r="P30" s="363"/>
      <c r="Q30" s="366"/>
    </row>
    <row r="31" spans="1:17" ht="15.75" hidden="1" customHeight="1">
      <c r="A31" s="363"/>
      <c r="B31" s="363"/>
      <c r="C31" s="446"/>
      <c r="D31" s="363"/>
      <c r="E31" s="231">
        <f>'5- Identificación de Riesgos'!D35</f>
        <v>0</v>
      </c>
      <c r="F31" s="449"/>
      <c r="G31" s="450"/>
      <c r="H31" s="363"/>
      <c r="I31" s="232"/>
      <c r="J31" s="447"/>
      <c r="K31" s="447"/>
      <c r="L31" s="448"/>
      <c r="M31" s="363"/>
      <c r="N31" s="363"/>
      <c r="O31" s="446"/>
      <c r="P31" s="363"/>
      <c r="Q31" s="366"/>
    </row>
    <row r="32" spans="1:17" ht="15.75" hidden="1" customHeight="1">
      <c r="A32" s="363"/>
      <c r="B32" s="363"/>
      <c r="C32" s="446"/>
      <c r="D32" s="363"/>
      <c r="E32" s="231" t="e">
        <f>'5- Identificación de Riesgos'!#REF!</f>
        <v>#REF!</v>
      </c>
      <c r="F32" s="449"/>
      <c r="G32" s="450"/>
      <c r="H32" s="363"/>
      <c r="I32" s="232"/>
      <c r="J32" s="447"/>
      <c r="K32" s="447"/>
      <c r="L32" s="448"/>
      <c r="M32" s="363"/>
      <c r="N32" s="363"/>
      <c r="O32" s="446"/>
      <c r="P32" s="363"/>
      <c r="Q32" s="366"/>
    </row>
    <row r="33" spans="1:17" ht="15.75" hidden="1" customHeight="1">
      <c r="A33" s="363"/>
      <c r="B33" s="363"/>
      <c r="C33" s="446"/>
      <c r="D33" s="363"/>
      <c r="E33" s="231" t="e">
        <f>'5- Identificación de Riesgos'!#REF!</f>
        <v>#REF!</v>
      </c>
      <c r="F33" s="449"/>
      <c r="G33" s="450"/>
      <c r="H33" s="363"/>
      <c r="I33" s="232"/>
      <c r="J33" s="447"/>
      <c r="K33" s="447"/>
      <c r="L33" s="448"/>
      <c r="M33" s="363"/>
      <c r="N33" s="363"/>
      <c r="O33" s="446"/>
      <c r="P33" s="363"/>
      <c r="Q33" s="366"/>
    </row>
    <row r="34" spans="1:17" ht="15.75" hidden="1" customHeight="1">
      <c r="A34" s="363"/>
      <c r="B34" s="363"/>
      <c r="C34" s="446"/>
      <c r="D34" s="363"/>
      <c r="E34" s="231" t="e">
        <f>'5- Identificación de Riesgos'!#REF!</f>
        <v>#REF!</v>
      </c>
      <c r="F34" s="449"/>
      <c r="G34" s="450"/>
      <c r="H34" s="363"/>
      <c r="I34" s="232"/>
      <c r="J34" s="447"/>
      <c r="K34" s="447"/>
      <c r="L34" s="448"/>
      <c r="M34" s="363"/>
      <c r="N34" s="363"/>
      <c r="O34" s="446"/>
      <c r="P34" s="363"/>
      <c r="Q34" s="366"/>
    </row>
    <row r="35" spans="1:17" ht="15.75" hidden="1" customHeight="1">
      <c r="A35" s="363"/>
      <c r="B35" s="363"/>
      <c r="C35" s="446"/>
      <c r="D35" s="363"/>
      <c r="E35" s="231" t="e">
        <f>'5- Identificación de Riesgos'!#REF!</f>
        <v>#REF!</v>
      </c>
      <c r="F35" s="449"/>
      <c r="G35" s="450"/>
      <c r="H35" s="363"/>
      <c r="I35" s="232"/>
      <c r="J35" s="447"/>
      <c r="K35" s="447"/>
      <c r="L35" s="448"/>
      <c r="M35" s="363"/>
      <c r="N35" s="363"/>
      <c r="O35" s="446"/>
      <c r="P35" s="363"/>
      <c r="Q35" s="366"/>
    </row>
    <row r="36" spans="1:17" ht="15.75" hidden="1" customHeight="1">
      <c r="A36" s="363"/>
      <c r="B36" s="363"/>
      <c r="C36" s="446"/>
      <c r="D36" s="363"/>
      <c r="E36" s="231" t="e">
        <f>'5- Identificación de Riesgos'!#REF!</f>
        <v>#REF!</v>
      </c>
      <c r="F36" s="449"/>
      <c r="G36" s="450"/>
      <c r="H36" s="363"/>
      <c r="I36" s="232"/>
      <c r="J36" s="447"/>
      <c r="K36" s="447"/>
      <c r="L36" s="448"/>
      <c r="M36" s="363"/>
      <c r="N36" s="363"/>
      <c r="O36" s="446"/>
      <c r="P36" s="363"/>
      <c r="Q36" s="366"/>
    </row>
    <row r="37" spans="1:17" ht="15.75" hidden="1" customHeight="1">
      <c r="A37" s="363"/>
      <c r="B37" s="363"/>
      <c r="C37" s="446"/>
      <c r="D37" s="363"/>
      <c r="E37" s="231" t="e">
        <f>'5- Identificación de Riesgos'!#REF!</f>
        <v>#REF!</v>
      </c>
      <c r="F37" s="449"/>
      <c r="G37" s="450"/>
      <c r="H37" s="363"/>
      <c r="I37" s="232"/>
      <c r="J37" s="447"/>
      <c r="K37" s="447"/>
      <c r="L37" s="448"/>
      <c r="M37" s="363"/>
      <c r="N37" s="363"/>
      <c r="O37" s="446"/>
      <c r="P37" s="363"/>
      <c r="Q37" s="366"/>
    </row>
    <row r="38" spans="1:17" ht="15.75" hidden="1" customHeight="1">
      <c r="A38" s="363"/>
      <c r="B38" s="363"/>
      <c r="C38" s="446"/>
      <c r="D38" s="363"/>
      <c r="E38" s="231" t="e">
        <f>'5- Identificación de Riesgos'!#REF!</f>
        <v>#REF!</v>
      </c>
      <c r="F38" s="449"/>
      <c r="G38" s="450"/>
      <c r="H38" s="363"/>
      <c r="I38" s="232"/>
      <c r="J38" s="447"/>
      <c r="K38" s="447"/>
      <c r="L38" s="448"/>
      <c r="M38" s="363"/>
      <c r="N38" s="363"/>
      <c r="O38" s="446"/>
      <c r="P38" s="363"/>
      <c r="Q38" s="366"/>
    </row>
    <row r="39" spans="1:17" ht="32.450000000000003" hidden="1" customHeight="1">
      <c r="A39" s="363"/>
      <c r="B39" s="363"/>
      <c r="C39" s="446"/>
      <c r="D39" s="363"/>
      <c r="E39" s="231">
        <f>'5- Identificación de Riesgos'!D39</f>
        <v>0</v>
      </c>
      <c r="F39" s="449"/>
      <c r="G39" s="450"/>
      <c r="H39" s="363"/>
      <c r="I39" s="232"/>
      <c r="J39" s="447"/>
      <c r="K39" s="447"/>
      <c r="L39" s="448"/>
      <c r="M39" s="363"/>
      <c r="N39" s="363"/>
      <c r="O39" s="446"/>
      <c r="P39" s="363"/>
      <c r="Q39" s="366"/>
    </row>
    <row r="40" spans="1:17" ht="30" customHeight="1">
      <c r="A40" s="363">
        <f>'5- Identificación de Riesgos'!A40</f>
        <v>4</v>
      </c>
      <c r="B40" s="363" t="str">
        <f>'5- Identificación de Riesgos'!B40</f>
        <v>Interrupción del servicio de conectividad LAN - Local</v>
      </c>
      <c r="C40" s="446" t="str">
        <f>'5- Identificación de Riesgos'!C40</f>
        <v>Aafectar el normal curso de las
operaciones en alguna de las ubicaciones de la organización con ocasion a la ausencia de conectividad</v>
      </c>
      <c r="D40" s="363" t="s">
        <v>354</v>
      </c>
      <c r="E40" s="231" t="str">
        <f>'5- Identificación de Riesgos'!D40</f>
        <v>1. Fallas del operador de conectividad Nacional y sus aliados.</v>
      </c>
      <c r="F40" s="449" t="str">
        <f>'5- Identificación de Riesgos'!H40</f>
        <v>Media - 3</v>
      </c>
      <c r="G40" s="363" t="str">
        <f>'5- Identificación de Riesgos'!M40</f>
        <v>Menor - 2</v>
      </c>
      <c r="H40" s="363" t="str">
        <f>'5- Identificación de Riesgos'!N40</f>
        <v>Moderado - 6</v>
      </c>
      <c r="I40" s="232"/>
      <c r="J40" s="447" t="str">
        <f>'6- Valoración Controles'!T40</f>
        <v>Baja - 2</v>
      </c>
      <c r="K40" s="447" t="str">
        <f>'6- Valoración Controles'!U40</f>
        <v>Leve - 1</v>
      </c>
      <c r="L40" s="448" t="e">
        <f>AVERAGE(#REF!)</f>
        <v>#REF!</v>
      </c>
      <c r="M40" s="363" t="str">
        <f>'6- Valoración Controles'!V40</f>
        <v>Bajo - 2</v>
      </c>
      <c r="N40" s="363" t="s">
        <v>453</v>
      </c>
      <c r="O40" s="446" t="s">
        <v>458</v>
      </c>
      <c r="P40" s="363" t="s">
        <v>455</v>
      </c>
      <c r="Q40" s="366" t="s">
        <v>456</v>
      </c>
    </row>
    <row r="41" spans="1:17">
      <c r="A41" s="363"/>
      <c r="B41" s="363"/>
      <c r="C41" s="446"/>
      <c r="D41" s="363"/>
      <c r="E41" s="231" t="str">
        <f>'5- Identificación de Riesgos'!D41</f>
        <v>2. Saturación en los canales</v>
      </c>
      <c r="F41" s="449"/>
      <c r="G41" s="450"/>
      <c r="H41" s="363"/>
      <c r="I41" s="232"/>
      <c r="J41" s="447"/>
      <c r="K41" s="447"/>
      <c r="L41" s="448"/>
      <c r="M41" s="363"/>
      <c r="N41" s="363"/>
      <c r="O41" s="446"/>
      <c r="P41" s="363"/>
      <c r="Q41" s="366"/>
    </row>
    <row r="42" spans="1:17">
      <c r="A42" s="363"/>
      <c r="B42" s="363"/>
      <c r="C42" s="446"/>
      <c r="D42" s="363"/>
      <c r="E42" s="231" t="str">
        <f>'5- Identificación de Riesgos'!D42</f>
        <v>3. Falla del fluido Eléctrico</v>
      </c>
      <c r="F42" s="449"/>
      <c r="G42" s="450"/>
      <c r="H42" s="363"/>
      <c r="I42" s="232"/>
      <c r="J42" s="447"/>
      <c r="K42" s="447"/>
      <c r="L42" s="448"/>
      <c r="M42" s="363"/>
      <c r="N42" s="363"/>
      <c r="O42" s="446"/>
      <c r="P42" s="363"/>
      <c r="Q42" s="366"/>
    </row>
    <row r="43" spans="1:17" ht="25.5">
      <c r="A43" s="363"/>
      <c r="B43" s="363"/>
      <c r="C43" s="446"/>
      <c r="D43" s="363"/>
      <c r="E43" s="231" t="str">
        <f>'5- Identificación de Riesgos'!D43</f>
        <v>4. Infraestructura arrendada con fallas que impidan la conectividad</v>
      </c>
      <c r="F43" s="449"/>
      <c r="G43" s="450"/>
      <c r="H43" s="363"/>
      <c r="I43" s="232"/>
      <c r="J43" s="447"/>
      <c r="K43" s="447"/>
      <c r="L43" s="448"/>
      <c r="M43" s="363"/>
      <c r="N43" s="363"/>
      <c r="O43" s="446"/>
      <c r="P43" s="363"/>
      <c r="Q43" s="366"/>
    </row>
    <row r="44" spans="1:17">
      <c r="A44" s="363"/>
      <c r="B44" s="363"/>
      <c r="C44" s="446"/>
      <c r="D44" s="363"/>
      <c r="E44" s="231">
        <f>'5- Identificación de Riesgos'!D44</f>
        <v>0</v>
      </c>
      <c r="F44" s="449"/>
      <c r="G44" s="450"/>
      <c r="H44" s="363"/>
      <c r="I44" s="232"/>
      <c r="J44" s="447"/>
      <c r="K44" s="447"/>
      <c r="L44" s="448"/>
      <c r="M44" s="363"/>
      <c r="N44" s="363"/>
      <c r="O44" s="446"/>
      <c r="P44" s="363"/>
      <c r="Q44" s="366"/>
    </row>
    <row r="45" spans="1:17">
      <c r="A45" s="363"/>
      <c r="B45" s="363"/>
      <c r="C45" s="446"/>
      <c r="D45" s="363"/>
      <c r="E45" s="231">
        <f>'5- Identificación de Riesgos'!D45</f>
        <v>0</v>
      </c>
      <c r="F45" s="449"/>
      <c r="G45" s="450"/>
      <c r="H45" s="363"/>
      <c r="I45" s="232"/>
      <c r="J45" s="447"/>
      <c r="K45" s="447"/>
      <c r="L45" s="448"/>
      <c r="M45" s="363"/>
      <c r="N45" s="363"/>
      <c r="O45" s="446"/>
      <c r="P45" s="363"/>
      <c r="Q45" s="366"/>
    </row>
    <row r="46" spans="1:17">
      <c r="A46" s="363"/>
      <c r="B46" s="363"/>
      <c r="C46" s="446"/>
      <c r="D46" s="363"/>
      <c r="E46" s="231" t="e">
        <f>'5- Identificación de Riesgos'!#REF!</f>
        <v>#REF!</v>
      </c>
      <c r="F46" s="449"/>
      <c r="G46" s="450"/>
      <c r="H46" s="363"/>
      <c r="I46" s="232"/>
      <c r="J46" s="447"/>
      <c r="K46" s="447"/>
      <c r="L46" s="448"/>
      <c r="M46" s="363"/>
      <c r="N46" s="363"/>
      <c r="O46" s="446"/>
      <c r="P46" s="363"/>
      <c r="Q46" s="366"/>
    </row>
    <row r="47" spans="1:17">
      <c r="A47" s="363"/>
      <c r="B47" s="363"/>
      <c r="C47" s="446"/>
      <c r="D47" s="363"/>
      <c r="E47" s="231" t="e">
        <f>'5- Identificación de Riesgos'!#REF!</f>
        <v>#REF!</v>
      </c>
      <c r="F47" s="449"/>
      <c r="G47" s="450"/>
      <c r="H47" s="363"/>
      <c r="I47" s="232"/>
      <c r="J47" s="447"/>
      <c r="K47" s="447"/>
      <c r="L47" s="448"/>
      <c r="M47" s="363"/>
      <c r="N47" s="363"/>
      <c r="O47" s="446"/>
      <c r="P47" s="363"/>
      <c r="Q47" s="366"/>
    </row>
    <row r="48" spans="1:17">
      <c r="A48" s="363"/>
      <c r="B48" s="363"/>
      <c r="C48" s="446"/>
      <c r="D48" s="363"/>
      <c r="E48" s="231" t="e">
        <f>'5- Identificación de Riesgos'!#REF!</f>
        <v>#REF!</v>
      </c>
      <c r="F48" s="449"/>
      <c r="G48" s="450"/>
      <c r="H48" s="363"/>
      <c r="I48" s="232"/>
      <c r="J48" s="447"/>
      <c r="K48" s="447"/>
      <c r="L48" s="448"/>
      <c r="M48" s="363"/>
      <c r="N48" s="363"/>
      <c r="O48" s="446"/>
      <c r="P48" s="363"/>
      <c r="Q48" s="366"/>
    </row>
    <row r="49" spans="1:17">
      <c r="A49" s="363"/>
      <c r="B49" s="363"/>
      <c r="C49" s="446"/>
      <c r="D49" s="363"/>
      <c r="E49" s="231">
        <f>'5- Identificación de Riesgos'!D49</f>
        <v>0</v>
      </c>
      <c r="F49" s="449"/>
      <c r="G49" s="450"/>
      <c r="H49" s="363"/>
      <c r="I49" s="232"/>
      <c r="J49" s="447"/>
      <c r="K49" s="447"/>
      <c r="L49" s="448"/>
      <c r="M49" s="363"/>
      <c r="N49" s="363"/>
      <c r="O49" s="446"/>
      <c r="P49" s="363"/>
      <c r="Q49" s="366"/>
    </row>
    <row r="50" spans="1:17" ht="72" customHeight="1">
      <c r="A50" s="363">
        <f>'5- Identificación de Riesgos'!A50</f>
        <v>5</v>
      </c>
      <c r="B50" s="363" t="str">
        <f>'5- Identificación de Riesgos'!B50</f>
        <v>Afectación o interrupción en la  prestación de servicios tecnológicos</v>
      </c>
      <c r="C50" s="446" t="str">
        <f>'5- Identificación de Riesgos'!C50</f>
        <v xml:space="preserve">Ausencia o intermitencia  de los servicios  tecgnológicos en alguna de las instalaciones de las entidades de la Rama Judicial usuarias de los servicios  </v>
      </c>
      <c r="D50" s="363" t="s">
        <v>354</v>
      </c>
      <c r="E50" s="231" t="str">
        <f>'5- Identificación de Riesgos'!D50</f>
        <v xml:space="preserve">1. Falla en la etapa de migración de los mismos, en el cambio de proveedor, afectando el normal desarrollo de las actividades. </v>
      </c>
      <c r="F50" s="449" t="str">
        <f>'5- Identificación de Riesgos'!H50</f>
        <v>Muy Baja - 1</v>
      </c>
      <c r="G50" s="363" t="str">
        <f>'5- Identificación de Riesgos'!M50</f>
        <v>Menor - 2</v>
      </c>
      <c r="H50" s="363" t="str">
        <f>'5- Identificación de Riesgos'!N50</f>
        <v>Bajo - 2</v>
      </c>
      <c r="I50" s="232"/>
      <c r="J50" s="447" t="str">
        <f>'6- Valoración Controles'!T50</f>
        <v>Muy Baja - 1</v>
      </c>
      <c r="K50" s="447" t="str">
        <f>'6- Valoración Controles'!U50</f>
        <v>Leve - 1</v>
      </c>
      <c r="L50" s="448" t="e">
        <f>AVERAGE(#REF!)</f>
        <v>#REF!</v>
      </c>
      <c r="M50" s="363" t="str">
        <f>'6- Valoración Controles'!V50</f>
        <v>Bajo - 1</v>
      </c>
      <c r="N50" s="363" t="s">
        <v>453</v>
      </c>
      <c r="O50" s="446" t="s">
        <v>459</v>
      </c>
      <c r="P50" s="363" t="s">
        <v>455</v>
      </c>
      <c r="Q50" s="366" t="s">
        <v>456</v>
      </c>
    </row>
    <row r="51" spans="1:17" ht="43.15" customHeight="1">
      <c r="A51" s="363"/>
      <c r="B51" s="363"/>
      <c r="C51" s="446"/>
      <c r="D51" s="363"/>
      <c r="E51" s="231" t="str">
        <f>'5- Identificación de Riesgos'!D51</f>
        <v>2. Falla en el fluido eléctrico</v>
      </c>
      <c r="F51" s="449"/>
      <c r="G51" s="450"/>
      <c r="H51" s="363"/>
      <c r="I51" s="232"/>
      <c r="J51" s="447"/>
      <c r="K51" s="447"/>
      <c r="L51" s="448"/>
      <c r="M51" s="363"/>
      <c r="N51" s="363"/>
      <c r="O51" s="446"/>
      <c r="P51" s="363"/>
      <c r="Q51" s="366"/>
    </row>
    <row r="52" spans="1:17" ht="25.5">
      <c r="A52" s="363"/>
      <c r="B52" s="363"/>
      <c r="C52" s="446"/>
      <c r="D52" s="363"/>
      <c r="E52" s="231" t="str">
        <f>'5- Identificación de Riesgos'!D52</f>
        <v xml:space="preserve">3. Falla en la nube privada o pública (servidores caídos o indisponibilidad de publicaciones) </v>
      </c>
      <c r="F52" s="449"/>
      <c r="G52" s="450"/>
      <c r="H52" s="363"/>
      <c r="I52" s="232"/>
      <c r="J52" s="447"/>
      <c r="K52" s="447"/>
      <c r="L52" s="448"/>
      <c r="M52" s="363"/>
      <c r="N52" s="363"/>
      <c r="O52" s="446"/>
      <c r="P52" s="363"/>
      <c r="Q52" s="366"/>
    </row>
    <row r="53" spans="1:17">
      <c r="A53" s="363"/>
      <c r="B53" s="363"/>
      <c r="C53" s="446"/>
      <c r="D53" s="363"/>
      <c r="E53" s="231" t="e">
        <f>'5- Identificación de Riesgos'!#REF!</f>
        <v>#REF!</v>
      </c>
      <c r="F53" s="449"/>
      <c r="G53" s="450"/>
      <c r="H53" s="363"/>
      <c r="I53" s="232"/>
      <c r="J53" s="447"/>
      <c r="K53" s="447"/>
      <c r="L53" s="448"/>
      <c r="M53" s="363"/>
      <c r="N53" s="363"/>
      <c r="O53" s="446"/>
      <c r="P53" s="363"/>
      <c r="Q53" s="366"/>
    </row>
    <row r="54" spans="1:17" ht="14.45" customHeight="1">
      <c r="A54" s="363"/>
      <c r="B54" s="363"/>
      <c r="C54" s="446"/>
      <c r="D54" s="363"/>
      <c r="E54" s="231" t="e">
        <f>'5- Identificación de Riesgos'!#REF!</f>
        <v>#REF!</v>
      </c>
      <c r="F54" s="449"/>
      <c r="G54" s="450"/>
      <c r="H54" s="363"/>
      <c r="I54" s="232"/>
      <c r="J54" s="447"/>
      <c r="K54" s="447"/>
      <c r="L54" s="448"/>
      <c r="M54" s="363"/>
      <c r="N54" s="363"/>
      <c r="O54" s="446"/>
      <c r="P54" s="363"/>
      <c r="Q54" s="366"/>
    </row>
    <row r="55" spans="1:17">
      <c r="A55" s="363"/>
      <c r="B55" s="363"/>
      <c r="C55" s="446"/>
      <c r="D55" s="363"/>
      <c r="E55" s="231" t="e">
        <f>'5- Identificación de Riesgos'!#REF!</f>
        <v>#REF!</v>
      </c>
      <c r="F55" s="449"/>
      <c r="G55" s="450"/>
      <c r="H55" s="363"/>
      <c r="I55" s="232"/>
      <c r="J55" s="447"/>
      <c r="K55" s="447"/>
      <c r="L55" s="448"/>
      <c r="M55" s="363"/>
      <c r="N55" s="363"/>
      <c r="O55" s="446"/>
      <c r="P55" s="363"/>
      <c r="Q55" s="366"/>
    </row>
    <row r="56" spans="1:17" ht="14.45" customHeight="1">
      <c r="A56" s="363"/>
      <c r="B56" s="363"/>
      <c r="C56" s="446"/>
      <c r="D56" s="363"/>
      <c r="E56" s="231" t="e">
        <f>'5- Identificación de Riesgos'!#REF!</f>
        <v>#REF!</v>
      </c>
      <c r="F56" s="449"/>
      <c r="G56" s="450"/>
      <c r="H56" s="363"/>
      <c r="I56" s="232"/>
      <c r="J56" s="447"/>
      <c r="K56" s="447"/>
      <c r="L56" s="448"/>
      <c r="M56" s="363"/>
      <c r="N56" s="363"/>
      <c r="O56" s="446"/>
      <c r="P56" s="363"/>
      <c r="Q56" s="366"/>
    </row>
    <row r="57" spans="1:17">
      <c r="A57" s="363"/>
      <c r="B57" s="363"/>
      <c r="C57" s="446"/>
      <c r="D57" s="363"/>
      <c r="E57" s="231" t="e">
        <f>'5- Identificación de Riesgos'!#REF!</f>
        <v>#REF!</v>
      </c>
      <c r="F57" s="449"/>
      <c r="G57" s="450"/>
      <c r="H57" s="363"/>
      <c r="I57" s="232"/>
      <c r="J57" s="447"/>
      <c r="K57" s="447"/>
      <c r="L57" s="448"/>
      <c r="M57" s="363"/>
      <c r="N57" s="363"/>
      <c r="O57" s="446"/>
      <c r="P57" s="363"/>
      <c r="Q57" s="366"/>
    </row>
    <row r="58" spans="1:17">
      <c r="A58" s="363"/>
      <c r="B58" s="363"/>
      <c r="C58" s="446"/>
      <c r="D58" s="363"/>
      <c r="E58" s="231" t="e">
        <f>'5- Identificación de Riesgos'!#REF!</f>
        <v>#REF!</v>
      </c>
      <c r="F58" s="449"/>
      <c r="G58" s="450"/>
      <c r="H58" s="363"/>
      <c r="I58" s="232"/>
      <c r="J58" s="447"/>
      <c r="K58" s="447"/>
      <c r="L58" s="448"/>
      <c r="M58" s="363"/>
      <c r="N58" s="363"/>
      <c r="O58" s="446"/>
      <c r="P58" s="363"/>
      <c r="Q58" s="366"/>
    </row>
    <row r="59" spans="1:17">
      <c r="A59" s="363"/>
      <c r="B59" s="363"/>
      <c r="C59" s="446"/>
      <c r="D59" s="363"/>
      <c r="E59" s="231">
        <f>'5- Identificación de Riesgos'!D59</f>
        <v>0</v>
      </c>
      <c r="F59" s="449"/>
      <c r="G59" s="450"/>
      <c r="H59" s="363"/>
      <c r="I59" s="232"/>
      <c r="J59" s="447"/>
      <c r="K59" s="447"/>
      <c r="L59" s="448"/>
      <c r="M59" s="363"/>
      <c r="N59" s="363"/>
      <c r="O59" s="446"/>
      <c r="P59" s="363"/>
      <c r="Q59" s="366"/>
    </row>
    <row r="60" spans="1:17" ht="45" customHeight="1">
      <c r="A60" s="365">
        <f>'5- Identificación de Riesgos'!A60</f>
        <v>6</v>
      </c>
      <c r="B60" s="363" t="str">
        <f>'5- Identificación de Riesgos'!B60</f>
        <v>Recibir dádivas o beneficios a nombre propio o de terceros para  manipular las bases de datos o interrumpir las comunicaciones.</v>
      </c>
      <c r="C60" s="446" t="str">
        <f>'5- Identificación de Riesgos'!C60</f>
        <v>Recibir dádivas o beneficios a nombre propio o de terceros para  alterar la información o la estructuras de las bases de datos o suspender temporal o permanentemente las comunicaciones.</v>
      </c>
      <c r="D60" s="363" t="s">
        <v>354</v>
      </c>
      <c r="E60" s="231" t="e">
        <f>'5- Identificación de Riesgos'!#REF!</f>
        <v>#REF!</v>
      </c>
      <c r="F60" s="449" t="str">
        <f>'5- Identificación de Riesgos'!H60</f>
        <v>Muy Baja - 1</v>
      </c>
      <c r="G60" s="363" t="str">
        <f>'5- Identificación de Riesgos'!M60</f>
        <v>Moderado - 3</v>
      </c>
      <c r="H60" s="363" t="str">
        <f>'5- Identificación de Riesgos'!N60</f>
        <v>Moderado - 3</v>
      </c>
      <c r="I60" s="232"/>
      <c r="J60" s="447" t="str">
        <f>'6- Valoración Controles'!T60</f>
        <v>Muy Baja - 1</v>
      </c>
      <c r="K60" s="447" t="str">
        <f>'6- Valoración Controles'!U60</f>
        <v>Menor - 2</v>
      </c>
      <c r="L60" s="448" t="e">
        <f>AVERAGE(#REF!)</f>
        <v>#REF!</v>
      </c>
      <c r="M60" s="363" t="str">
        <f>'6- Valoración Controles'!V60</f>
        <v>Bajo - 2</v>
      </c>
      <c r="N60" s="363" t="s">
        <v>453</v>
      </c>
      <c r="O60" s="446" t="s">
        <v>460</v>
      </c>
      <c r="P60" s="363" t="s">
        <v>455</v>
      </c>
      <c r="Q60" s="366" t="s">
        <v>456</v>
      </c>
    </row>
    <row r="61" spans="1:17" ht="45" customHeight="1">
      <c r="A61" s="365"/>
      <c r="B61" s="363"/>
      <c r="C61" s="446"/>
      <c r="D61" s="363"/>
      <c r="E61" s="231" t="e">
        <f>'5- Identificación de Riesgos'!#REF!</f>
        <v>#REF!</v>
      </c>
      <c r="F61" s="449"/>
      <c r="G61" s="450"/>
      <c r="H61" s="363"/>
      <c r="I61" s="232"/>
      <c r="J61" s="447"/>
      <c r="K61" s="447"/>
      <c r="L61" s="448"/>
      <c r="M61" s="363"/>
      <c r="N61" s="363"/>
      <c r="O61" s="446"/>
      <c r="P61" s="363"/>
      <c r="Q61" s="366"/>
    </row>
    <row r="62" spans="1:17" ht="45" customHeight="1">
      <c r="A62" s="365"/>
      <c r="B62" s="363"/>
      <c r="C62" s="446"/>
      <c r="D62" s="363"/>
      <c r="E62" s="231" t="e">
        <f>'5- Identificación de Riesgos'!#REF!</f>
        <v>#REF!</v>
      </c>
      <c r="F62" s="449"/>
      <c r="G62" s="450"/>
      <c r="H62" s="363"/>
      <c r="I62" s="232"/>
      <c r="J62" s="447"/>
      <c r="K62" s="447"/>
      <c r="L62" s="448"/>
      <c r="M62" s="363"/>
      <c r="N62" s="363"/>
      <c r="O62" s="446"/>
      <c r="P62" s="363"/>
      <c r="Q62" s="366"/>
    </row>
    <row r="63" spans="1:17" ht="30" customHeight="1">
      <c r="A63" s="365"/>
      <c r="B63" s="363"/>
      <c r="C63" s="446"/>
      <c r="D63" s="363"/>
      <c r="E63" s="231" t="e">
        <f>'5- Identificación de Riesgos'!#REF!</f>
        <v>#REF!</v>
      </c>
      <c r="F63" s="449"/>
      <c r="G63" s="450"/>
      <c r="H63" s="363"/>
      <c r="I63" s="232"/>
      <c r="J63" s="447"/>
      <c r="K63" s="447"/>
      <c r="L63" s="448"/>
      <c r="M63" s="363"/>
      <c r="N63" s="363"/>
      <c r="O63" s="446"/>
      <c r="P63" s="363"/>
      <c r="Q63" s="366"/>
    </row>
    <row r="64" spans="1:17" ht="30" customHeight="1">
      <c r="A64" s="365"/>
      <c r="B64" s="363"/>
      <c r="C64" s="446"/>
      <c r="D64" s="363"/>
      <c r="E64" s="231" t="e">
        <f>'5- Identificación de Riesgos'!#REF!</f>
        <v>#REF!</v>
      </c>
      <c r="F64" s="449"/>
      <c r="G64" s="450"/>
      <c r="H64" s="363"/>
      <c r="I64" s="232"/>
      <c r="J64" s="447"/>
      <c r="K64" s="447"/>
      <c r="L64" s="448"/>
      <c r="M64" s="363"/>
      <c r="N64" s="363"/>
      <c r="O64" s="446"/>
      <c r="P64" s="363"/>
      <c r="Q64" s="366"/>
    </row>
    <row r="65" spans="1:17">
      <c r="A65" s="365"/>
      <c r="B65" s="363"/>
      <c r="C65" s="446"/>
      <c r="D65" s="363"/>
      <c r="E65" s="231" t="e">
        <f>'5- Identificación de Riesgos'!#REF!</f>
        <v>#REF!</v>
      </c>
      <c r="F65" s="449"/>
      <c r="G65" s="450"/>
      <c r="H65" s="363"/>
      <c r="I65" s="232"/>
      <c r="J65" s="447"/>
      <c r="K65" s="447"/>
      <c r="L65" s="448"/>
      <c r="M65" s="363"/>
      <c r="N65" s="363"/>
      <c r="O65" s="446"/>
      <c r="P65" s="363"/>
      <c r="Q65" s="366"/>
    </row>
    <row r="66" spans="1:17">
      <c r="A66" s="365"/>
      <c r="B66" s="363"/>
      <c r="C66" s="446"/>
      <c r="D66" s="363"/>
      <c r="E66" s="231" t="e">
        <f>'5- Identificación de Riesgos'!#REF!</f>
        <v>#REF!</v>
      </c>
      <c r="F66" s="449"/>
      <c r="G66" s="450"/>
      <c r="H66" s="363"/>
      <c r="I66" s="232"/>
      <c r="J66" s="447"/>
      <c r="K66" s="447"/>
      <c r="L66" s="448"/>
      <c r="M66" s="363"/>
      <c r="N66" s="363"/>
      <c r="O66" s="446"/>
      <c r="P66" s="363"/>
      <c r="Q66" s="366"/>
    </row>
    <row r="67" spans="1:17">
      <c r="A67" s="365"/>
      <c r="B67" s="363"/>
      <c r="C67" s="446"/>
      <c r="D67" s="363"/>
      <c r="E67" s="231" t="e">
        <f>'5- Identificación de Riesgos'!#REF!</f>
        <v>#REF!</v>
      </c>
      <c r="F67" s="449"/>
      <c r="G67" s="450"/>
      <c r="H67" s="363"/>
      <c r="I67" s="232"/>
      <c r="J67" s="447"/>
      <c r="K67" s="447"/>
      <c r="L67" s="448"/>
      <c r="M67" s="363"/>
      <c r="N67" s="363"/>
      <c r="O67" s="446"/>
      <c r="P67" s="363"/>
      <c r="Q67" s="366"/>
    </row>
    <row r="68" spans="1:17">
      <c r="A68" s="365"/>
      <c r="B68" s="363"/>
      <c r="C68" s="446"/>
      <c r="D68" s="363"/>
      <c r="E68" s="231" t="e">
        <f>'5- Identificación de Riesgos'!#REF!</f>
        <v>#REF!</v>
      </c>
      <c r="F68" s="449"/>
      <c r="G68" s="450"/>
      <c r="H68" s="363"/>
      <c r="I68" s="232"/>
      <c r="J68" s="447"/>
      <c r="K68" s="447"/>
      <c r="L68" s="448"/>
      <c r="M68" s="363"/>
      <c r="N68" s="363"/>
      <c r="O68" s="446"/>
      <c r="P68" s="363"/>
      <c r="Q68" s="366"/>
    </row>
    <row r="69" spans="1:17">
      <c r="A69" s="365"/>
      <c r="B69" s="363"/>
      <c r="C69" s="446"/>
      <c r="D69" s="363"/>
      <c r="E69" s="231" t="e">
        <f>'5- Identificación de Riesgos'!#REF!</f>
        <v>#REF!</v>
      </c>
      <c r="F69" s="449"/>
      <c r="G69" s="450"/>
      <c r="H69" s="363"/>
      <c r="I69" s="232"/>
      <c r="J69" s="447"/>
      <c r="K69" s="447"/>
      <c r="L69" s="448"/>
      <c r="M69" s="363"/>
      <c r="N69" s="363"/>
      <c r="O69" s="446"/>
      <c r="P69" s="363"/>
      <c r="Q69" s="366"/>
    </row>
    <row r="70" spans="1:17" ht="72" customHeight="1">
      <c r="A70" s="365">
        <f>'5- Identificación de Riesgos'!A70</f>
        <v>7</v>
      </c>
      <c r="B70" s="363" t="str">
        <f>'5- Identificación de Riesgos'!B70</f>
        <v>Ofrecer, prometer, entregar, aceptar o solicitar una ventaja indebida para la asignación de permisos para el acceso y uso de servicios tecnológicos no autorizados, con exposición de datos sensibles,  en  beneficio propio o de un tercero.</v>
      </c>
      <c r="C70" s="446" t="str">
        <f>'5- Identificación de Riesgos'!C70</f>
        <v xml:space="preserve">Cuando por el acceso indebido  y malintencionado a los sistemas de información se hace el uso no apropiado de la información contenida en los sistemas en favorecimiento propio o de un tercero.
</v>
      </c>
      <c r="D70" s="363" t="s">
        <v>354</v>
      </c>
      <c r="E70" s="231" t="str">
        <f>'5- Identificación de Riesgos'!D60</f>
        <v>1.Insuficientes programas de capacitación para la toma de conciencia debido al desconocimiento de la ley antisoborno (ISO 37001:2016), Plan Anticorrupción y  de los  valores y principios propios de la entidad.</v>
      </c>
      <c r="F70" s="449" t="str">
        <f>'5- Identificación de Riesgos'!H70</f>
        <v>Muy Baja - 1</v>
      </c>
      <c r="G70" s="363" t="str">
        <f>'5- Identificación de Riesgos'!M70</f>
        <v>Moderado - 3</v>
      </c>
      <c r="H70" s="363" t="str">
        <f>'5- Identificación de Riesgos'!N70</f>
        <v>Moderado - 3</v>
      </c>
      <c r="I70" s="232"/>
      <c r="J70" s="447" t="str">
        <f>'6- Valoración Controles'!T71</f>
        <v>Muy Baja - 1</v>
      </c>
      <c r="K70" s="447" t="str">
        <f>'6- Valoración Controles'!U71</f>
        <v>Menor - 2</v>
      </c>
      <c r="L70" s="448" t="e">
        <f>AVERAGE(#REF!)</f>
        <v>#REF!</v>
      </c>
      <c r="M70" s="363" t="str">
        <f>'6- Valoración Controles'!V71</f>
        <v>Bajo - 2</v>
      </c>
      <c r="N70" s="363" t="s">
        <v>453</v>
      </c>
      <c r="O70" s="446" t="s">
        <v>460</v>
      </c>
      <c r="P70" s="363" t="s">
        <v>455</v>
      </c>
      <c r="Q70" s="366" t="s">
        <v>456</v>
      </c>
    </row>
    <row r="71" spans="1:17" ht="43.15" customHeight="1">
      <c r="A71" s="365"/>
      <c r="B71" s="363"/>
      <c r="C71" s="446"/>
      <c r="D71" s="363"/>
      <c r="E71" s="231" t="str">
        <f>'5- Identificación de Riesgos'!D61</f>
        <v xml:space="preserve">2. Desconocimiento y no aplicación del Código de Ética y Buen Gobierno.    </v>
      </c>
      <c r="F71" s="449"/>
      <c r="G71" s="450"/>
      <c r="H71" s="363"/>
      <c r="I71" s="232"/>
      <c r="J71" s="447"/>
      <c r="K71" s="447"/>
      <c r="L71" s="448"/>
      <c r="M71" s="363"/>
      <c r="N71" s="363"/>
      <c r="O71" s="446"/>
      <c r="P71" s="363"/>
      <c r="Q71" s="366"/>
    </row>
    <row r="72" spans="1:17" ht="14.45" customHeight="1">
      <c r="A72" s="365"/>
      <c r="B72" s="363"/>
      <c r="C72" s="446"/>
      <c r="D72" s="363"/>
      <c r="E72" s="231" t="str">
        <f>'5- Identificación de Riesgos'!D62</f>
        <v>3.Carencia de compromiso  y transparencia de los servidores judiciales</v>
      </c>
      <c r="F72" s="449"/>
      <c r="G72" s="450"/>
      <c r="H72" s="363"/>
      <c r="I72" s="232"/>
      <c r="J72" s="447"/>
      <c r="K72" s="447"/>
      <c r="L72" s="448"/>
      <c r="M72" s="363"/>
      <c r="N72" s="363"/>
      <c r="O72" s="446"/>
      <c r="P72" s="363"/>
      <c r="Q72" s="366"/>
    </row>
    <row r="73" spans="1:17" ht="25.5">
      <c r="A73" s="365"/>
      <c r="B73" s="363"/>
      <c r="C73" s="446"/>
      <c r="D73" s="363"/>
      <c r="E73" s="231" t="str">
        <f>'5- Identificación de Riesgos'!D63</f>
        <v>4.Deficiencia de  controles en el trámite  de los documentos</v>
      </c>
      <c r="F73" s="449"/>
      <c r="G73" s="450"/>
      <c r="H73" s="363"/>
      <c r="I73" s="232"/>
      <c r="J73" s="447"/>
      <c r="K73" s="447"/>
      <c r="L73" s="448"/>
      <c r="M73" s="363"/>
      <c r="N73" s="363"/>
      <c r="O73" s="446"/>
      <c r="P73" s="363"/>
      <c r="Q73" s="366"/>
    </row>
    <row r="74" spans="1:17" ht="14.45" customHeight="1">
      <c r="A74" s="365"/>
      <c r="B74" s="363"/>
      <c r="C74" s="446"/>
      <c r="D74" s="363"/>
      <c r="E74" s="231" t="str">
        <f>'5- Identificación de Riesgos'!D64</f>
        <v xml:space="preserve">5. Aplicación no adecuada  de los procedimientos de control </v>
      </c>
      <c r="F74" s="449"/>
      <c r="G74" s="450"/>
      <c r="H74" s="363"/>
      <c r="I74" s="232"/>
      <c r="J74" s="447"/>
      <c r="K74" s="447"/>
      <c r="L74" s="448"/>
      <c r="M74" s="363"/>
      <c r="N74" s="363"/>
      <c r="O74" s="446"/>
      <c r="P74" s="363"/>
      <c r="Q74" s="366"/>
    </row>
    <row r="75" spans="1:17" ht="14.45" customHeight="1">
      <c r="A75" s="365"/>
      <c r="B75" s="363"/>
      <c r="C75" s="446"/>
      <c r="D75" s="363"/>
      <c r="E75" s="231">
        <f>'5- Identificación de Riesgos'!D65</f>
        <v>0</v>
      </c>
      <c r="F75" s="449"/>
      <c r="G75" s="450"/>
      <c r="H75" s="363"/>
      <c r="I75" s="232"/>
      <c r="J75" s="447"/>
      <c r="K75" s="447"/>
      <c r="L75" s="448"/>
      <c r="M75" s="363"/>
      <c r="N75" s="363"/>
      <c r="O75" s="446"/>
      <c r="P75" s="363"/>
      <c r="Q75" s="366"/>
    </row>
    <row r="76" spans="1:17" ht="14.45" customHeight="1">
      <c r="A76" s="365"/>
      <c r="B76" s="363"/>
      <c r="C76" s="446"/>
      <c r="D76" s="363"/>
      <c r="E76" s="231" t="e">
        <f>'5- Identificación de Riesgos'!#REF!</f>
        <v>#REF!</v>
      </c>
      <c r="F76" s="449"/>
      <c r="G76" s="450"/>
      <c r="H76" s="363"/>
      <c r="I76" s="232"/>
      <c r="J76" s="447"/>
      <c r="K76" s="447"/>
      <c r="L76" s="448"/>
      <c r="M76" s="363"/>
      <c r="N76" s="363"/>
      <c r="O76" s="446"/>
      <c r="P76" s="363"/>
      <c r="Q76" s="366"/>
    </row>
    <row r="77" spans="1:17">
      <c r="A77" s="365"/>
      <c r="B77" s="363"/>
      <c r="C77" s="446"/>
      <c r="D77" s="363"/>
      <c r="E77" s="231" t="e">
        <f>'5- Identificación de Riesgos'!#REF!</f>
        <v>#REF!</v>
      </c>
      <c r="F77" s="449"/>
      <c r="G77" s="450"/>
      <c r="H77" s="363"/>
      <c r="I77" s="232"/>
      <c r="J77" s="447"/>
      <c r="K77" s="447"/>
      <c r="L77" s="448"/>
      <c r="M77" s="363"/>
      <c r="N77" s="363"/>
      <c r="O77" s="446"/>
      <c r="P77" s="363"/>
      <c r="Q77" s="366"/>
    </row>
    <row r="78" spans="1:17">
      <c r="A78" s="365"/>
      <c r="B78" s="363"/>
      <c r="C78" s="446"/>
      <c r="D78" s="363"/>
      <c r="E78" s="231" t="e">
        <f>'5- Identificación de Riesgos'!#REF!</f>
        <v>#REF!</v>
      </c>
      <c r="F78" s="449"/>
      <c r="G78" s="450"/>
      <c r="H78" s="363"/>
      <c r="I78" s="232"/>
      <c r="J78" s="447"/>
      <c r="K78" s="447"/>
      <c r="L78" s="448"/>
      <c r="M78" s="363"/>
      <c r="N78" s="363"/>
      <c r="O78" s="446"/>
      <c r="P78" s="363"/>
      <c r="Q78" s="366"/>
    </row>
    <row r="79" spans="1:17">
      <c r="A79" s="365"/>
      <c r="B79" s="363"/>
      <c r="C79" s="446"/>
      <c r="D79" s="363"/>
      <c r="E79" s="231">
        <f>'5- Identificación de Riesgos'!D69</f>
        <v>0</v>
      </c>
      <c r="F79" s="449"/>
      <c r="G79" s="450"/>
      <c r="H79" s="363"/>
      <c r="I79" s="232"/>
      <c r="J79" s="447"/>
      <c r="K79" s="447"/>
      <c r="L79" s="448"/>
      <c r="M79" s="363"/>
      <c r="N79" s="363"/>
      <c r="O79" s="446"/>
      <c r="P79" s="363"/>
      <c r="Q79" s="366"/>
    </row>
    <row r="80" spans="1:17" ht="18" customHeight="1">
      <c r="A80" s="365">
        <f>'5- Identificación de Riesgos'!A80</f>
        <v>8</v>
      </c>
      <c r="B80" s="363" t="str">
        <f>'5- Identificación de Riesgos'!B80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446" t="str">
        <f>'5- Identificación de Riesgos'!C80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233"/>
      <c r="E80" s="233"/>
      <c r="F80" s="449" t="str">
        <f>'5- Identificación de Riesgos'!H80</f>
        <v>Muy Baja - 1</v>
      </c>
      <c r="G80" s="363" t="str">
        <f>'5- Identificación de Riesgos'!M80</f>
        <v>Moderado - 3</v>
      </c>
      <c r="H80" s="363" t="str">
        <f>'5- Identificación de Riesgos'!N80</f>
        <v>Moderado - 3</v>
      </c>
      <c r="I80" s="232"/>
      <c r="J80" s="447" t="str">
        <f>'6- Valoración Controles'!T80</f>
        <v>Muy Baja - 1</v>
      </c>
      <c r="K80" s="447" t="str">
        <f>'6- Valoración Controles'!U80</f>
        <v>Menor - 2</v>
      </c>
      <c r="L80" s="448" t="e">
        <f>AVERAGE(#REF!)</f>
        <v>#REF!</v>
      </c>
      <c r="M80" s="363" t="str">
        <f>'6- Valoración Controles'!V80</f>
        <v>Bajo - 2</v>
      </c>
      <c r="N80" s="363" t="s">
        <v>453</v>
      </c>
      <c r="O80" s="446" t="s">
        <v>460</v>
      </c>
      <c r="P80" s="363" t="s">
        <v>455</v>
      </c>
      <c r="Q80" s="366" t="s">
        <v>456</v>
      </c>
    </row>
    <row r="81" spans="1:17" ht="18" customHeight="1">
      <c r="A81" s="365"/>
      <c r="B81" s="363"/>
      <c r="C81" s="446"/>
      <c r="D81" s="233"/>
      <c r="E81" s="233"/>
      <c r="F81" s="449"/>
      <c r="G81" s="450"/>
      <c r="H81" s="363"/>
      <c r="I81" s="232"/>
      <c r="J81" s="447"/>
      <c r="K81" s="447"/>
      <c r="L81" s="448"/>
      <c r="M81" s="363"/>
      <c r="N81" s="363"/>
      <c r="O81" s="446"/>
      <c r="P81" s="363"/>
      <c r="Q81" s="366"/>
    </row>
    <row r="82" spans="1:17" ht="18" customHeight="1">
      <c r="A82" s="365"/>
      <c r="B82" s="363"/>
      <c r="C82" s="446"/>
      <c r="D82" s="233"/>
      <c r="E82" s="233"/>
      <c r="F82" s="449"/>
      <c r="G82" s="450"/>
      <c r="H82" s="363"/>
      <c r="I82" s="232"/>
      <c r="J82" s="447"/>
      <c r="K82" s="447"/>
      <c r="L82" s="448"/>
      <c r="M82" s="363"/>
      <c r="N82" s="363"/>
      <c r="O82" s="446"/>
      <c r="P82" s="363"/>
      <c r="Q82" s="366"/>
    </row>
    <row r="83" spans="1:17" ht="18" customHeight="1">
      <c r="A83" s="365"/>
      <c r="B83" s="363"/>
      <c r="C83" s="446"/>
      <c r="D83" s="233"/>
      <c r="E83" s="233"/>
      <c r="F83" s="449"/>
      <c r="G83" s="450"/>
      <c r="H83" s="363"/>
      <c r="I83" s="232"/>
      <c r="J83" s="447"/>
      <c r="K83" s="447"/>
      <c r="L83" s="448"/>
      <c r="M83" s="363"/>
      <c r="N83" s="363"/>
      <c r="O83" s="446"/>
      <c r="P83" s="363"/>
      <c r="Q83" s="366"/>
    </row>
    <row r="84" spans="1:17" ht="18" customHeight="1">
      <c r="A84" s="365"/>
      <c r="B84" s="363"/>
      <c r="C84" s="446"/>
      <c r="D84" s="233"/>
      <c r="E84" s="233"/>
      <c r="F84" s="449"/>
      <c r="G84" s="450"/>
      <c r="H84" s="363"/>
      <c r="I84" s="232"/>
      <c r="J84" s="447"/>
      <c r="K84" s="447"/>
      <c r="L84" s="448"/>
      <c r="M84" s="363"/>
      <c r="N84" s="363"/>
      <c r="O84" s="446"/>
      <c r="P84" s="363"/>
      <c r="Q84" s="366"/>
    </row>
    <row r="85" spans="1:17" ht="18" customHeight="1">
      <c r="A85" s="365"/>
      <c r="B85" s="363"/>
      <c r="C85" s="446"/>
      <c r="D85" s="233"/>
      <c r="E85" s="233"/>
      <c r="F85" s="449"/>
      <c r="G85" s="450"/>
      <c r="H85" s="363"/>
      <c r="I85" s="232"/>
      <c r="J85" s="447"/>
      <c r="K85" s="447"/>
      <c r="L85" s="448"/>
      <c r="M85" s="363"/>
      <c r="N85" s="363"/>
      <c r="O85" s="446"/>
      <c r="P85" s="363"/>
      <c r="Q85" s="366"/>
    </row>
    <row r="86" spans="1:17" ht="18" customHeight="1">
      <c r="A86" s="365"/>
      <c r="B86" s="363"/>
      <c r="C86" s="446"/>
      <c r="D86" s="233"/>
      <c r="E86" s="233"/>
      <c r="F86" s="449"/>
      <c r="G86" s="450"/>
      <c r="H86" s="363"/>
      <c r="I86" s="232"/>
      <c r="J86" s="447"/>
      <c r="K86" s="447"/>
      <c r="L86" s="448"/>
      <c r="M86" s="363"/>
      <c r="N86" s="363"/>
      <c r="O86" s="446"/>
      <c r="P86" s="363"/>
      <c r="Q86" s="366"/>
    </row>
    <row r="87" spans="1:17" ht="18" customHeight="1">
      <c r="A87" s="365"/>
      <c r="B87" s="363"/>
      <c r="C87" s="446"/>
      <c r="D87" s="233"/>
      <c r="E87" s="233"/>
      <c r="F87" s="449"/>
      <c r="G87" s="450"/>
      <c r="H87" s="363"/>
      <c r="I87" s="232"/>
      <c r="J87" s="447"/>
      <c r="K87" s="447"/>
      <c r="L87" s="448"/>
      <c r="M87" s="363"/>
      <c r="N87" s="363"/>
      <c r="O87" s="446"/>
      <c r="P87" s="363"/>
      <c r="Q87" s="366"/>
    </row>
    <row r="88" spans="1:17" ht="18" customHeight="1">
      <c r="A88" s="365"/>
      <c r="B88" s="363"/>
      <c r="C88" s="446"/>
      <c r="D88" s="233"/>
      <c r="E88" s="233"/>
      <c r="F88" s="449"/>
      <c r="G88" s="450"/>
      <c r="H88" s="363"/>
      <c r="I88" s="232"/>
      <c r="J88" s="447"/>
      <c r="K88" s="447"/>
      <c r="L88" s="448"/>
      <c r="M88" s="363"/>
      <c r="N88" s="363"/>
      <c r="O88" s="446"/>
      <c r="P88" s="363"/>
      <c r="Q88" s="366"/>
    </row>
    <row r="89" spans="1:17" ht="18" customHeight="1">
      <c r="A89" s="365"/>
      <c r="B89" s="363"/>
      <c r="C89" s="446"/>
      <c r="D89" s="233"/>
      <c r="E89" s="233"/>
      <c r="F89" s="449"/>
      <c r="G89" s="450"/>
      <c r="H89" s="363"/>
      <c r="I89" s="232"/>
      <c r="J89" s="447"/>
      <c r="K89" s="447"/>
      <c r="L89" s="448"/>
      <c r="M89" s="363"/>
      <c r="N89" s="363"/>
      <c r="O89" s="446"/>
      <c r="P89" s="363"/>
      <c r="Q89" s="366"/>
    </row>
    <row r="90" spans="1:17" ht="15" customHeight="1">
      <c r="A90" s="365">
        <f>'5- Identificación de Riesgos'!A90</f>
        <v>9</v>
      </c>
      <c r="B90" s="363" t="str">
        <f>'5- Identificación de Riesgos'!B90</f>
        <v>Ofrecer, prometer, entregar, aceptar o solicitar una ventaja para afectar indebidamente la evaluación técnica de ofertas en los procesos de contratación.</v>
      </c>
      <c r="C90" s="446" t="str">
        <f>'5- Identificación de Riesgos'!C90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233"/>
      <c r="E90" s="233"/>
      <c r="F90" s="449" t="str">
        <f>'5- Identificación de Riesgos'!H90</f>
        <v>Muy Baja - 1</v>
      </c>
      <c r="G90" s="363" t="str">
        <f>'5- Identificación de Riesgos'!M90</f>
        <v>Moderado - 3</v>
      </c>
      <c r="H90" s="363" t="str">
        <f>'5- Identificación de Riesgos'!N90</f>
        <v>Moderado - 3</v>
      </c>
      <c r="I90" s="232"/>
      <c r="J90" s="447" t="str">
        <f>'6- Valoración Controles'!T90</f>
        <v>Muy Baja - 1</v>
      </c>
      <c r="K90" s="447" t="str">
        <f>'6- Valoración Controles'!U90</f>
        <v>Menor - 2</v>
      </c>
      <c r="L90" s="448" t="e">
        <f>AVERAGE(#REF!)</f>
        <v>#REF!</v>
      </c>
      <c r="M90" s="363" t="str">
        <f>'6- Valoración Controles'!V90</f>
        <v>Bajo - 2</v>
      </c>
      <c r="N90" s="363" t="s">
        <v>453</v>
      </c>
      <c r="O90" s="446" t="s">
        <v>460</v>
      </c>
      <c r="P90" s="363" t="s">
        <v>455</v>
      </c>
      <c r="Q90" s="366" t="s">
        <v>456</v>
      </c>
    </row>
    <row r="91" spans="1:17">
      <c r="A91" s="365"/>
      <c r="B91" s="363"/>
      <c r="C91" s="446"/>
      <c r="D91" s="233"/>
      <c r="E91" s="233"/>
      <c r="F91" s="449"/>
      <c r="G91" s="450"/>
      <c r="H91" s="363"/>
      <c r="I91" s="232"/>
      <c r="J91" s="447"/>
      <c r="K91" s="447"/>
      <c r="L91" s="448"/>
      <c r="M91" s="363"/>
      <c r="N91" s="363"/>
      <c r="O91" s="446"/>
      <c r="P91" s="363"/>
      <c r="Q91" s="366"/>
    </row>
    <row r="92" spans="1:17">
      <c r="A92" s="365"/>
      <c r="B92" s="363"/>
      <c r="C92" s="446"/>
      <c r="D92" s="233"/>
      <c r="E92" s="233"/>
      <c r="F92" s="449"/>
      <c r="G92" s="450"/>
      <c r="H92" s="363"/>
      <c r="I92" s="232"/>
      <c r="J92" s="447"/>
      <c r="K92" s="447"/>
      <c r="L92" s="448"/>
      <c r="M92" s="363"/>
      <c r="N92" s="363"/>
      <c r="O92" s="446"/>
      <c r="P92" s="363"/>
      <c r="Q92" s="366"/>
    </row>
    <row r="93" spans="1:17">
      <c r="A93" s="365"/>
      <c r="B93" s="363"/>
      <c r="C93" s="446"/>
      <c r="D93" s="233"/>
      <c r="E93" s="233"/>
      <c r="F93" s="449"/>
      <c r="G93" s="450"/>
      <c r="H93" s="363"/>
      <c r="I93" s="232"/>
      <c r="J93" s="447"/>
      <c r="K93" s="447"/>
      <c r="L93" s="448"/>
      <c r="M93" s="363"/>
      <c r="N93" s="363"/>
      <c r="O93" s="446"/>
      <c r="P93" s="363"/>
      <c r="Q93" s="366"/>
    </row>
    <row r="94" spans="1:17">
      <c r="A94" s="365"/>
      <c r="B94" s="363"/>
      <c r="C94" s="446"/>
      <c r="D94" s="233"/>
      <c r="E94" s="233"/>
      <c r="F94" s="449"/>
      <c r="G94" s="450"/>
      <c r="H94" s="363"/>
      <c r="I94" s="232"/>
      <c r="J94" s="447"/>
      <c r="K94" s="447"/>
      <c r="L94" s="448"/>
      <c r="M94" s="363"/>
      <c r="N94" s="363"/>
      <c r="O94" s="446"/>
      <c r="P94" s="363"/>
      <c r="Q94" s="366"/>
    </row>
    <row r="95" spans="1:17">
      <c r="A95" s="365"/>
      <c r="B95" s="363"/>
      <c r="C95" s="446"/>
      <c r="D95" s="233"/>
      <c r="E95" s="233"/>
      <c r="F95" s="449"/>
      <c r="G95" s="450"/>
      <c r="H95" s="363"/>
      <c r="I95" s="232"/>
      <c r="J95" s="447"/>
      <c r="K95" s="447"/>
      <c r="L95" s="448"/>
      <c r="M95" s="363"/>
      <c r="N95" s="363"/>
      <c r="O95" s="446"/>
      <c r="P95" s="363"/>
      <c r="Q95" s="366"/>
    </row>
    <row r="96" spans="1:17">
      <c r="A96" s="365"/>
      <c r="B96" s="363"/>
      <c r="C96" s="446"/>
      <c r="D96" s="233"/>
      <c r="E96" s="233"/>
      <c r="F96" s="449"/>
      <c r="G96" s="450"/>
      <c r="H96" s="363"/>
      <c r="I96" s="232"/>
      <c r="J96" s="447"/>
      <c r="K96" s="447"/>
      <c r="L96" s="448"/>
      <c r="M96" s="363"/>
      <c r="N96" s="363"/>
      <c r="O96" s="446"/>
      <c r="P96" s="363"/>
      <c r="Q96" s="366"/>
    </row>
    <row r="97" spans="1:17">
      <c r="A97" s="365"/>
      <c r="B97" s="363"/>
      <c r="C97" s="446"/>
      <c r="D97" s="233"/>
      <c r="E97" s="233"/>
      <c r="F97" s="449"/>
      <c r="G97" s="450"/>
      <c r="H97" s="363"/>
      <c r="I97" s="232"/>
      <c r="J97" s="447"/>
      <c r="K97" s="447"/>
      <c r="L97" s="448"/>
      <c r="M97" s="363"/>
      <c r="N97" s="363"/>
      <c r="O97" s="446"/>
      <c r="P97" s="363"/>
      <c r="Q97" s="366"/>
    </row>
    <row r="98" spans="1:17">
      <c r="A98" s="365"/>
      <c r="B98" s="363"/>
      <c r="C98" s="446"/>
      <c r="D98" s="233"/>
      <c r="E98" s="233"/>
      <c r="F98" s="449"/>
      <c r="G98" s="450"/>
      <c r="H98" s="363"/>
      <c r="I98" s="232"/>
      <c r="J98" s="447"/>
      <c r="K98" s="447"/>
      <c r="L98" s="448"/>
      <c r="M98" s="363"/>
      <c r="N98" s="363"/>
      <c r="O98" s="446"/>
      <c r="P98" s="363"/>
      <c r="Q98" s="366"/>
    </row>
    <row r="99" spans="1:17">
      <c r="A99" s="365"/>
      <c r="B99" s="363"/>
      <c r="C99" s="446"/>
      <c r="D99" s="233"/>
      <c r="E99" s="233"/>
      <c r="F99" s="449"/>
      <c r="G99" s="450"/>
      <c r="H99" s="363"/>
      <c r="I99" s="232"/>
      <c r="J99" s="447"/>
      <c r="K99" s="447"/>
      <c r="L99" s="448"/>
      <c r="M99" s="363"/>
      <c r="N99" s="363"/>
      <c r="O99" s="446"/>
      <c r="P99" s="363"/>
      <c r="Q99" s="366"/>
    </row>
    <row r="100" spans="1:17" ht="15" customHeight="1">
      <c r="A100" s="365">
        <f>'5- Identificación de Riesgos'!A100</f>
        <v>10</v>
      </c>
      <c r="B100" s="363" t="str">
        <f>'5- Identificación de Riesgos'!B100</f>
        <v>Ofrecer, prometer, entregar, aceptar o solicitar una ventaja indebida  para afectar la supervisión o interventoría de los contratos.</v>
      </c>
      <c r="C100" s="446" t="str">
        <f>'5- Identificación de Riesgos'!C100</f>
        <v>Cuando se favorece  indebidamente la intervención de personas inescrupulosas (ejem:  consultores externos, fabricantes, proveedores, oferentes, proponentes, entre otros.), para afectar indebidamente la supervisión o interventoría de los contratos.</v>
      </c>
      <c r="D100" s="233"/>
      <c r="E100" s="233"/>
      <c r="F100" s="449" t="str">
        <f>'5- Identificación de Riesgos'!H100</f>
        <v>Muy Baja - 1</v>
      </c>
      <c r="G100" s="363" t="str">
        <f>'5- Identificación de Riesgos'!M100</f>
        <v>Mayor - 4</v>
      </c>
      <c r="H100" s="363" t="str">
        <f>'5- Identificación de Riesgos'!N100</f>
        <v>Alto  - 4</v>
      </c>
      <c r="I100" s="232"/>
      <c r="J100" s="447" t="str">
        <f>'6- Valoración Controles'!T100</f>
        <v>Muy Baja - 1</v>
      </c>
      <c r="K100" s="447" t="str">
        <f>'6- Valoración Controles'!U100</f>
        <v>Moderado - 3</v>
      </c>
      <c r="L100" s="448" t="e">
        <f>AVERAGE(#REF!)</f>
        <v>#REF!</v>
      </c>
      <c r="M100" s="363" t="str">
        <f>'6- Valoración Controles'!V100</f>
        <v>Moderado - 3</v>
      </c>
      <c r="N100" s="363" t="s">
        <v>453</v>
      </c>
      <c r="O100" s="446" t="s">
        <v>460</v>
      </c>
      <c r="P100" s="363" t="s">
        <v>455</v>
      </c>
      <c r="Q100" s="366" t="s">
        <v>456</v>
      </c>
    </row>
    <row r="101" spans="1:17">
      <c r="A101" s="365"/>
      <c r="B101" s="363"/>
      <c r="C101" s="446"/>
      <c r="D101" s="233"/>
      <c r="E101" s="233"/>
      <c r="F101" s="449"/>
      <c r="G101" s="450"/>
      <c r="H101" s="363"/>
      <c r="I101" s="232"/>
      <c r="J101" s="447"/>
      <c r="K101" s="447"/>
      <c r="L101" s="448"/>
      <c r="M101" s="363"/>
      <c r="N101" s="363"/>
      <c r="O101" s="446"/>
      <c r="P101" s="363"/>
      <c r="Q101" s="366"/>
    </row>
    <row r="102" spans="1:17">
      <c r="A102" s="365"/>
      <c r="B102" s="363"/>
      <c r="C102" s="446"/>
      <c r="D102" s="233"/>
      <c r="E102" s="233"/>
      <c r="F102" s="449"/>
      <c r="G102" s="450"/>
      <c r="H102" s="363"/>
      <c r="I102" s="232"/>
      <c r="J102" s="447"/>
      <c r="K102" s="447"/>
      <c r="L102" s="448"/>
      <c r="M102" s="363"/>
      <c r="N102" s="363"/>
      <c r="O102" s="446"/>
      <c r="P102" s="363"/>
      <c r="Q102" s="366"/>
    </row>
    <row r="103" spans="1:17">
      <c r="A103" s="365"/>
      <c r="B103" s="363"/>
      <c r="C103" s="446"/>
      <c r="D103" s="233"/>
      <c r="E103" s="233"/>
      <c r="F103" s="449"/>
      <c r="G103" s="450"/>
      <c r="H103" s="363"/>
      <c r="I103" s="232"/>
      <c r="J103" s="447"/>
      <c r="K103" s="447"/>
      <c r="L103" s="448"/>
      <c r="M103" s="363"/>
      <c r="N103" s="363"/>
      <c r="O103" s="446"/>
      <c r="P103" s="363"/>
      <c r="Q103" s="366"/>
    </row>
    <row r="104" spans="1:17">
      <c r="A104" s="365"/>
      <c r="B104" s="363"/>
      <c r="C104" s="446"/>
      <c r="D104" s="233"/>
      <c r="E104" s="233"/>
      <c r="F104" s="449"/>
      <c r="G104" s="450"/>
      <c r="H104" s="363"/>
      <c r="I104" s="232"/>
      <c r="J104" s="447"/>
      <c r="K104" s="447"/>
      <c r="L104" s="448"/>
      <c r="M104" s="363"/>
      <c r="N104" s="363"/>
      <c r="O104" s="446"/>
      <c r="P104" s="363"/>
      <c r="Q104" s="366"/>
    </row>
    <row r="105" spans="1:17">
      <c r="A105" s="365"/>
      <c r="B105" s="363"/>
      <c r="C105" s="446"/>
      <c r="D105" s="233"/>
      <c r="E105" s="233"/>
      <c r="F105" s="449"/>
      <c r="G105" s="450"/>
      <c r="H105" s="363"/>
      <c r="I105" s="232"/>
      <c r="J105" s="447"/>
      <c r="K105" s="447"/>
      <c r="L105" s="448"/>
      <c r="M105" s="363"/>
      <c r="N105" s="363"/>
      <c r="O105" s="446"/>
      <c r="P105" s="363"/>
      <c r="Q105" s="366"/>
    </row>
    <row r="106" spans="1:17">
      <c r="A106" s="365"/>
      <c r="B106" s="363"/>
      <c r="C106" s="446"/>
      <c r="D106" s="233"/>
      <c r="E106" s="233"/>
      <c r="F106" s="449"/>
      <c r="G106" s="450"/>
      <c r="H106" s="363"/>
      <c r="I106" s="232"/>
      <c r="J106" s="447"/>
      <c r="K106" s="447"/>
      <c r="L106" s="448"/>
      <c r="M106" s="363"/>
      <c r="N106" s="363"/>
      <c r="O106" s="446"/>
      <c r="P106" s="363"/>
      <c r="Q106" s="366"/>
    </row>
    <row r="107" spans="1:17">
      <c r="A107" s="365"/>
      <c r="B107" s="363"/>
      <c r="C107" s="446"/>
      <c r="D107" s="233"/>
      <c r="E107" s="233"/>
      <c r="F107" s="449"/>
      <c r="G107" s="450"/>
      <c r="H107" s="363"/>
      <c r="I107" s="232"/>
      <c r="J107" s="447"/>
      <c r="K107" s="447"/>
      <c r="L107" s="448"/>
      <c r="M107" s="363"/>
      <c r="N107" s="363"/>
      <c r="O107" s="446"/>
      <c r="P107" s="363"/>
      <c r="Q107" s="366"/>
    </row>
    <row r="108" spans="1:17">
      <c r="A108" s="365"/>
      <c r="B108" s="363"/>
      <c r="C108" s="446"/>
      <c r="D108" s="233"/>
      <c r="E108" s="233"/>
      <c r="F108" s="449"/>
      <c r="G108" s="450"/>
      <c r="H108" s="363"/>
      <c r="I108" s="232"/>
      <c r="J108" s="447"/>
      <c r="K108" s="447"/>
      <c r="L108" s="448"/>
      <c r="M108" s="363"/>
      <c r="N108" s="363"/>
      <c r="O108" s="446"/>
      <c r="P108" s="363"/>
      <c r="Q108" s="366"/>
    </row>
    <row r="109" spans="1:17">
      <c r="A109" s="365"/>
      <c r="B109" s="363"/>
      <c r="C109" s="446"/>
      <c r="D109" s="233"/>
      <c r="E109" s="233"/>
      <c r="F109" s="449"/>
      <c r="G109" s="450"/>
      <c r="H109" s="363"/>
      <c r="I109" s="232"/>
      <c r="J109" s="447"/>
      <c r="K109" s="447"/>
      <c r="L109" s="448"/>
      <c r="M109" s="363"/>
      <c r="N109" s="363"/>
      <c r="O109" s="446"/>
      <c r="P109" s="363"/>
      <c r="Q109" s="366"/>
    </row>
  </sheetData>
  <mergeCells count="175">
    <mergeCell ref="L70:L79"/>
    <mergeCell ref="M70:M79"/>
    <mergeCell ref="N70:N79"/>
    <mergeCell ref="A70:A79"/>
    <mergeCell ref="B70:B79"/>
    <mergeCell ref="C70:C79"/>
    <mergeCell ref="D70:D79"/>
    <mergeCell ref="F70:F79"/>
    <mergeCell ref="G70:G79"/>
    <mergeCell ref="H70:H79"/>
    <mergeCell ref="J70:J79"/>
    <mergeCell ref="K70:K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A80:A89"/>
    <mergeCell ref="B80:B89"/>
    <mergeCell ref="C80:C89"/>
    <mergeCell ref="A90:A99"/>
    <mergeCell ref="B90:B99"/>
    <mergeCell ref="C90:C99"/>
    <mergeCell ref="A100:A109"/>
    <mergeCell ref="B100:B109"/>
    <mergeCell ref="C100:C109"/>
    <mergeCell ref="F80:F89"/>
    <mergeCell ref="G80:G89"/>
    <mergeCell ref="H80:H89"/>
    <mergeCell ref="F90:F99"/>
    <mergeCell ref="G90:G99"/>
    <mergeCell ref="H90:H99"/>
    <mergeCell ref="F100:F109"/>
    <mergeCell ref="G100:G109"/>
    <mergeCell ref="H100:H109"/>
    <mergeCell ref="J100:J109"/>
    <mergeCell ref="K100:K109"/>
    <mergeCell ref="L100:L109"/>
    <mergeCell ref="M100:M109"/>
    <mergeCell ref="N100:N109"/>
    <mergeCell ref="J80:J89"/>
    <mergeCell ref="K80:K89"/>
    <mergeCell ref="L80:L89"/>
    <mergeCell ref="M80:M89"/>
    <mergeCell ref="N80:N89"/>
    <mergeCell ref="J90:J99"/>
    <mergeCell ref="K90:K99"/>
    <mergeCell ref="L90:L99"/>
    <mergeCell ref="M90:M99"/>
    <mergeCell ref="N90:N99"/>
    <mergeCell ref="O40:O49"/>
    <mergeCell ref="P40:P49"/>
    <mergeCell ref="Q40:Q49"/>
    <mergeCell ref="O50:O59"/>
    <mergeCell ref="P50:P59"/>
    <mergeCell ref="Q50:Q59"/>
    <mergeCell ref="O10:O19"/>
    <mergeCell ref="P10:P19"/>
    <mergeCell ref="Q10:Q19"/>
    <mergeCell ref="O20:O29"/>
    <mergeCell ref="P20:P29"/>
    <mergeCell ref="Q20:Q29"/>
    <mergeCell ref="O30:O39"/>
    <mergeCell ref="P30:P39"/>
    <mergeCell ref="Q30:Q39"/>
    <mergeCell ref="O90:O99"/>
    <mergeCell ref="P90:P99"/>
    <mergeCell ref="Q90:Q99"/>
    <mergeCell ref="O100:O109"/>
    <mergeCell ref="P100:P109"/>
    <mergeCell ref="Q100:Q109"/>
    <mergeCell ref="O60:O69"/>
    <mergeCell ref="P60:P69"/>
    <mergeCell ref="Q60:Q69"/>
    <mergeCell ref="O70:O79"/>
    <mergeCell ref="P70:P79"/>
    <mergeCell ref="Q70:Q79"/>
    <mergeCell ref="O80:O89"/>
    <mergeCell ref="P80:P89"/>
    <mergeCell ref="Q80:Q89"/>
  </mergeCells>
  <conditionalFormatting sqref="F10 F20 F30 F40 F50 F60 F70 F80 F90 F100">
    <cfRule type="containsText" dxfId="300" priority="315" operator="containsText" text="Muy Baja">
      <formula>NOT(ISERROR(SEARCH("Muy Baja",F10)))</formula>
    </cfRule>
    <cfRule type="containsText" dxfId="299" priority="316" operator="containsText" text="Baja">
      <formula>NOT(ISERROR(SEARCH("Baja",F10)))</formula>
    </cfRule>
    <cfRule type="containsText" dxfId="298" priority="317" operator="containsText" text="Muy Alta">
      <formula>NOT(ISERROR(SEARCH("Muy Alta",F10)))</formula>
    </cfRule>
    <cfRule type="containsText" dxfId="297" priority="319" operator="containsText" text="Alta">
      <formula>NOT(ISERROR(SEARCH("Alta",F10)))</formula>
    </cfRule>
    <cfRule type="containsText" dxfId="296" priority="320" operator="containsText" text="Media">
      <formula>NOT(ISERROR(SEARCH("Media",F10)))</formula>
    </cfRule>
    <cfRule type="containsText" dxfId="295" priority="321" operator="containsText" text="Media">
      <formula>NOT(ISERROR(SEARCH("Media",F10)))</formula>
    </cfRule>
    <cfRule type="containsText" dxfId="294" priority="322" operator="containsText" text="Media">
      <formula>NOT(ISERROR(SEARCH("Media",F10)))</formula>
    </cfRule>
    <cfRule type="containsText" dxfId="293" priority="323" operator="containsText" text="Muy Baja">
      <formula>NOT(ISERROR(SEARCH("Muy Baja",F10)))</formula>
    </cfRule>
    <cfRule type="containsText" dxfId="292" priority="324" operator="containsText" text="Baja">
      <formula>NOT(ISERROR(SEARCH("Baja",F10)))</formula>
    </cfRule>
    <cfRule type="containsText" dxfId="291" priority="325" operator="containsText" text="Muy Baja">
      <formula>NOT(ISERROR(SEARCH("Muy Baja",F10)))</formula>
    </cfRule>
    <cfRule type="containsText" dxfId="290" priority="326" operator="containsText" text="Muy Baja">
      <formula>NOT(ISERROR(SEARCH("Muy Baja",F10)))</formula>
    </cfRule>
    <cfRule type="containsText" dxfId="289" priority="327" operator="containsText" text="Muy Baja">
      <formula>NOT(ISERROR(SEARCH("Muy Baja",F10)))</formula>
    </cfRule>
    <cfRule type="containsText" dxfId="288" priority="328" operator="containsText" text="Muy Baja'Tabla probabilidad'!">
      <formula>NOT(ISERROR(SEARCH("Muy Baja'Tabla probabilidad'!",F10)))</formula>
    </cfRule>
    <cfRule type="containsText" dxfId="287" priority="329" operator="containsText" text="Muy bajo">
      <formula>NOT(ISERROR(SEARCH("Muy bajo",F10)))</formula>
    </cfRule>
    <cfRule type="containsText" dxfId="286" priority="330" operator="containsText" text="Alta">
      <formula>NOT(ISERROR(SEARCH("Alta",F10)))</formula>
    </cfRule>
    <cfRule type="containsText" dxfId="285" priority="331" operator="containsText" text="Media">
      <formula>NOT(ISERROR(SEARCH("Media",F10)))</formula>
    </cfRule>
    <cfRule type="containsText" dxfId="284" priority="332" operator="containsText" text="Baja">
      <formula>NOT(ISERROR(SEARCH("Baja",F10)))</formula>
    </cfRule>
    <cfRule type="containsText" dxfId="283" priority="333" operator="containsText" text="Muy baja">
      <formula>NOT(ISERROR(SEARCH("Muy baja",F10)))</formula>
    </cfRule>
    <cfRule type="cellIs" dxfId="282" priority="336" operator="between">
      <formula>1</formula>
      <formula>2</formula>
    </cfRule>
    <cfRule type="cellIs" dxfId="281" priority="337" operator="between">
      <formula>0</formula>
      <formula>2</formula>
    </cfRule>
  </conditionalFormatting>
  <conditionalFormatting sqref="G10 G20 G30 G40 G50 G60 G70 G80 G90 G100">
    <cfRule type="containsText" dxfId="280" priority="309" operator="containsText" text="Catastrófico">
      <formula>NOT(ISERROR(SEARCH("Catastrófico",G10)))</formula>
    </cfRule>
    <cfRule type="containsText" dxfId="279" priority="310" operator="containsText" text="Mayor">
      <formula>NOT(ISERROR(SEARCH("Mayor",G10)))</formula>
    </cfRule>
    <cfRule type="containsText" dxfId="278" priority="311" operator="containsText" text="Alta">
      <formula>NOT(ISERROR(SEARCH("Alta",G10)))</formula>
    </cfRule>
    <cfRule type="containsText" dxfId="277" priority="312" operator="containsText" text="Moderado">
      <formula>NOT(ISERROR(SEARCH("Moderado",G10)))</formula>
    </cfRule>
    <cfRule type="containsText" dxfId="276" priority="313" operator="containsText" text="Menor">
      <formula>NOT(ISERROR(SEARCH("Menor",G10)))</formula>
    </cfRule>
    <cfRule type="containsText" dxfId="275" priority="314" operator="containsText" text="Leve">
      <formula>NOT(ISERROR(SEARCH("Leve",G10)))</formula>
    </cfRule>
  </conditionalFormatting>
  <conditionalFormatting sqref="H10:I10 H20:I20 H30:I30 H40:I40 H50:I50 H60:I60 H70:I70 H80 H90 H100">
    <cfRule type="containsText" dxfId="274" priority="304" operator="containsText" text="Extremo">
      <formula>NOT(ISERROR(SEARCH("Extremo",H10)))</formula>
    </cfRule>
    <cfRule type="containsText" dxfId="273" priority="305" operator="containsText" text="Alto">
      <formula>NOT(ISERROR(SEARCH("Alto",H10)))</formula>
    </cfRule>
    <cfRule type="containsText" dxfId="272" priority="306" operator="containsText" text="Bajo">
      <formula>NOT(ISERROR(SEARCH("Bajo",H10)))</formula>
    </cfRule>
    <cfRule type="containsText" dxfId="271" priority="307" operator="containsText" text="Moderado">
      <formula>NOT(ISERROR(SEARCH("Moderado",H10)))</formula>
    </cfRule>
    <cfRule type="containsText" dxfId="270" priority="308" operator="containsText" text="Extremo">
      <formula>NOT(ISERROR(SEARCH("Extremo",H10)))</formula>
    </cfRule>
  </conditionalFormatting>
  <conditionalFormatting sqref="J10:J109">
    <cfRule type="containsText" dxfId="269" priority="6" operator="containsText" text="Muy Baja">
      <formula>NOT(ISERROR(SEARCH("Muy Baja",J10)))</formula>
    </cfRule>
    <cfRule type="containsText" dxfId="268" priority="273" operator="containsText" text="Muy Alta">
      <formula>NOT(ISERROR(SEARCH("Muy Alta",J10)))</formula>
    </cfRule>
    <cfRule type="containsText" dxfId="267" priority="274" operator="containsText" text="Alta">
      <formula>NOT(ISERROR(SEARCH("Alta",J10)))</formula>
    </cfRule>
    <cfRule type="containsText" dxfId="266" priority="275" operator="containsText" text="Media">
      <formula>NOT(ISERROR(SEARCH("Media",J10)))</formula>
    </cfRule>
    <cfRule type="containsText" dxfId="265" priority="276" operator="containsText" text="Baja">
      <formula>NOT(ISERROR(SEARCH("Baja",J10)))</formula>
    </cfRule>
    <cfRule type="containsText" dxfId="264" priority="277" operator="containsText" text="Muy Baja">
      <formula>NOT(ISERROR(SEARCH("Muy Baja",J10)))</formula>
    </cfRule>
  </conditionalFormatting>
  <conditionalFormatting sqref="K10:K109">
    <cfRule type="containsText" dxfId="263" priority="268" operator="containsText" text="Catastrófico">
      <formula>NOT(ISERROR(SEARCH("Catastrófico",K10)))</formula>
    </cfRule>
    <cfRule type="containsText" dxfId="262" priority="269" operator="containsText" text="Moderado">
      <formula>NOT(ISERROR(SEARCH("Moderado",K10)))</formula>
    </cfRule>
    <cfRule type="containsText" dxfId="261" priority="270" operator="containsText" text="Menor">
      <formula>NOT(ISERROR(SEARCH("Menor",K10)))</formula>
    </cfRule>
    <cfRule type="containsText" dxfId="260" priority="271" operator="containsText" text="Leve">
      <formula>NOT(ISERROR(SEARCH("Leve",K10)))</formula>
    </cfRule>
    <cfRule type="containsText" dxfId="259" priority="272" operator="containsText" text="Mayor">
      <formula>NOT(ISERROR(SEARCH("Mayor",K10)))</formula>
    </cfRule>
  </conditionalFormatting>
  <conditionalFormatting sqref="M10 M20 M30 M40 M50 M60 M70 M80 M90 M100">
    <cfRule type="containsText" dxfId="258" priority="278" operator="containsText" text="Extremo">
      <formula>NOT(ISERROR(SEARCH("Extremo",M10)))</formula>
    </cfRule>
    <cfRule type="containsText" dxfId="257" priority="279" operator="containsText" text="Alto">
      <formula>NOT(ISERROR(SEARCH("Alto",M10)))</formula>
    </cfRule>
    <cfRule type="containsText" dxfId="256" priority="280" operator="containsText" text="Moderado">
      <formula>NOT(ISERROR(SEARCH("Moderado",M10)))</formula>
    </cfRule>
    <cfRule type="containsText" dxfId="255" priority="281" operator="containsText" text="Menor">
      <formula>NOT(ISERROR(SEARCH("Menor",M10)))</formula>
    </cfRule>
    <cfRule type="containsText" dxfId="254" priority="282" operator="containsText" text="Bajo">
      <formula>NOT(ISERROR(SEARCH("Bajo",M10)))</formula>
    </cfRule>
    <cfRule type="containsText" dxfId="253" priority="283" operator="containsText" text="Moderado">
      <formula>NOT(ISERROR(SEARCH("Moderado",M10)))</formula>
    </cfRule>
    <cfRule type="containsText" dxfId="252" priority="284" operator="containsText" text="Extremo">
      <formula>NOT(ISERROR(SEARCH("Extremo",M10)))</formula>
    </cfRule>
    <cfRule type="containsText" dxfId="251" priority="285" operator="containsText" text="Baja">
      <formula>NOT(ISERROR(SEARCH("Baja",M10)))</formula>
    </cfRule>
    <cfRule type="containsText" dxfId="250" priority="286" operator="containsText" text="Alto">
      <formula>NOT(ISERROR(SEARCH("Alto",M10)))</formula>
    </cfRule>
  </conditionalFormatting>
  <dataValidations count="1">
    <dataValidation type="list" allowBlank="1" showInputMessage="1" showErrorMessage="1" sqref="D10:D7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C8" sqref="C8"/>
    </sheetView>
  </sheetViews>
  <sheetFormatPr baseColWidth="10"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3"/>
    </row>
    <row r="2" spans="1:137" ht="24" thickBot="1">
      <c r="A2" s="2"/>
      <c r="B2" s="464" t="s">
        <v>461</v>
      </c>
      <c r="C2" s="464"/>
      <c r="D2" s="464"/>
      <c r="E2" s="464"/>
      <c r="F2" s="84"/>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5"/>
      <c r="C3" s="15"/>
      <c r="D3" s="15"/>
      <c r="E3" s="44"/>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9"/>
      <c r="C4" s="60" t="s">
        <v>462</v>
      </c>
      <c r="D4" s="60"/>
      <c r="E4" s="60" t="s">
        <v>463</v>
      </c>
      <c r="F4" s="61"/>
      <c r="G4" s="2"/>
      <c r="H4" s="2"/>
      <c r="I4" s="2"/>
      <c r="J4" s="2"/>
      <c r="K4" s="2"/>
      <c r="L4" s="2"/>
      <c r="M4" s="2"/>
      <c r="N4" s="2"/>
      <c r="O4" s="2"/>
      <c r="P4" s="2"/>
      <c r="Q4" s="2"/>
      <c r="R4" s="2"/>
      <c r="S4" s="2"/>
      <c r="T4" s="2"/>
      <c r="U4" s="2"/>
      <c r="V4" s="2"/>
      <c r="W4" s="2"/>
      <c r="X4" s="2"/>
      <c r="Y4" s="2"/>
      <c r="Z4" s="2"/>
      <c r="AA4" s="2"/>
      <c r="AB4" s="2"/>
      <c r="AC4" s="2"/>
      <c r="AD4" s="2"/>
      <c r="AE4" s="2"/>
    </row>
    <row r="5" spans="1:137" ht="40.5">
      <c r="A5" s="2"/>
      <c r="B5" s="59"/>
      <c r="C5" s="60" t="s">
        <v>464</v>
      </c>
      <c r="D5" s="60"/>
      <c r="E5" s="62" t="s">
        <v>465</v>
      </c>
      <c r="F5" s="60" t="s">
        <v>463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3" t="s">
        <v>466</v>
      </c>
      <c r="C6" s="103" t="s">
        <v>467</v>
      </c>
      <c r="D6" s="64">
        <v>0.04</v>
      </c>
      <c r="E6" s="65" t="s">
        <v>468</v>
      </c>
      <c r="F6" s="66">
        <v>1</v>
      </c>
      <c r="G6" s="2"/>
      <c r="H6" s="48"/>
      <c r="I6" s="2"/>
      <c r="J6" s="2"/>
      <c r="K6" s="2"/>
      <c r="L6" s="2"/>
      <c r="M6" s="2"/>
      <c r="N6" s="2"/>
      <c r="O6" s="2"/>
      <c r="P6" s="2"/>
      <c r="Q6" s="2"/>
      <c r="R6" s="2"/>
      <c r="S6" s="2"/>
      <c r="T6" s="2"/>
      <c r="U6" s="2"/>
      <c r="V6" s="2"/>
      <c r="W6" s="2"/>
      <c r="X6" s="2"/>
      <c r="Y6" s="2"/>
      <c r="Z6" s="2"/>
      <c r="AA6" s="2"/>
      <c r="AB6" s="2"/>
      <c r="AC6" s="2"/>
      <c r="AD6" s="2"/>
      <c r="AE6" s="2"/>
    </row>
    <row r="7" spans="1:137" ht="20.25">
      <c r="A7" s="2"/>
      <c r="B7" s="67" t="s">
        <v>469</v>
      </c>
      <c r="C7" s="103" t="s">
        <v>470</v>
      </c>
      <c r="D7" s="64">
        <v>0.09</v>
      </c>
      <c r="E7" s="65" t="s">
        <v>471</v>
      </c>
      <c r="F7" s="66">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8" t="s">
        <v>472</v>
      </c>
      <c r="C8" s="103" t="s">
        <v>473</v>
      </c>
      <c r="D8" s="64">
        <v>0.28999999999999998</v>
      </c>
      <c r="E8" s="65" t="s">
        <v>474</v>
      </c>
      <c r="F8" s="66">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9" t="s">
        <v>475</v>
      </c>
      <c r="C9" s="103" t="s">
        <v>476</v>
      </c>
      <c r="D9" s="64">
        <v>0.49</v>
      </c>
      <c r="E9" s="65" t="s">
        <v>477</v>
      </c>
      <c r="F9" s="66">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0" t="s">
        <v>478</v>
      </c>
      <c r="C10" s="103" t="s">
        <v>479</v>
      </c>
      <c r="D10" s="64">
        <v>1</v>
      </c>
      <c r="E10" s="65" t="s">
        <v>480</v>
      </c>
      <c r="F10" s="66">
        <v>5</v>
      </c>
      <c r="G10" s="2"/>
      <c r="H10" s="2"/>
      <c r="I10" s="87" t="s">
        <v>481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5"/>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3"/>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3"/>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65" t="s">
        <v>482</v>
      </c>
      <c r="C14" s="465"/>
      <c r="D14" s="465"/>
      <c r="E14" s="465"/>
      <c r="F14" s="92"/>
      <c r="G14" s="58"/>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4" customFormat="1" ht="20.25">
      <c r="A16" s="72"/>
      <c r="B16" s="94"/>
      <c r="C16" s="467" t="s">
        <v>330</v>
      </c>
      <c r="D16" s="467"/>
      <c r="E16" s="467"/>
      <c r="F16" s="95"/>
      <c r="G16" s="72"/>
      <c r="H16" s="72"/>
      <c r="I16" s="88" t="s">
        <v>325</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row>
    <row r="17" spans="1:137" s="74" customFormat="1" ht="40.5" customHeight="1">
      <c r="A17" s="72"/>
      <c r="B17" s="63" t="s">
        <v>483</v>
      </c>
      <c r="C17" s="466" t="s">
        <v>484</v>
      </c>
      <c r="D17" s="466"/>
      <c r="E17" s="466"/>
      <c r="F17" s="96">
        <v>1</v>
      </c>
      <c r="G17" s="72"/>
      <c r="H17" s="72"/>
      <c r="I17" s="87" t="s">
        <v>330</v>
      </c>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row>
    <row r="18" spans="1:137" s="74" customFormat="1" ht="20.25">
      <c r="A18" s="72"/>
      <c r="B18" s="67" t="s">
        <v>485</v>
      </c>
      <c r="C18" s="466" t="s">
        <v>360</v>
      </c>
      <c r="D18" s="466"/>
      <c r="E18" s="466"/>
      <c r="F18" s="96">
        <v>2</v>
      </c>
      <c r="G18" s="72"/>
      <c r="H18" s="72"/>
      <c r="I18" s="87" t="s">
        <v>343</v>
      </c>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row>
    <row r="19" spans="1:137" s="74" customFormat="1" ht="30">
      <c r="A19" s="72"/>
      <c r="B19" s="68" t="s">
        <v>486</v>
      </c>
      <c r="C19" s="466" t="s">
        <v>331</v>
      </c>
      <c r="D19" s="466"/>
      <c r="E19" s="466"/>
      <c r="F19" s="96">
        <v>3</v>
      </c>
      <c r="G19" s="72"/>
      <c r="H19" s="72"/>
      <c r="I19" s="87" t="s">
        <v>354</v>
      </c>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row>
    <row r="20" spans="1:137" s="74" customFormat="1" ht="30">
      <c r="A20" s="72"/>
      <c r="B20" s="69" t="s">
        <v>487</v>
      </c>
      <c r="C20" s="466" t="s">
        <v>351</v>
      </c>
      <c r="D20" s="466"/>
      <c r="E20" s="466"/>
      <c r="F20" s="96">
        <v>4</v>
      </c>
      <c r="G20" s="72"/>
      <c r="H20" s="72"/>
      <c r="I20" s="87" t="s">
        <v>336</v>
      </c>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row>
    <row r="21" spans="1:137" s="74" customFormat="1" ht="60.6" customHeight="1">
      <c r="A21" s="72"/>
      <c r="B21" s="70" t="s">
        <v>488</v>
      </c>
      <c r="C21" s="466" t="s">
        <v>489</v>
      </c>
      <c r="D21" s="466"/>
      <c r="E21" s="466"/>
      <c r="F21" s="96">
        <v>5</v>
      </c>
      <c r="G21" s="72"/>
      <c r="H21" s="72"/>
      <c r="I21" s="87" t="str">
        <f>C48</f>
        <v>Interrupción o afectación en la prestación del servicio administrativo</v>
      </c>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row>
    <row r="22" spans="1:137" s="74" customFormat="1" ht="20.25">
      <c r="A22" s="72"/>
      <c r="B22" s="80"/>
      <c r="C22" s="71"/>
      <c r="D22" s="71"/>
      <c r="E22" s="71"/>
      <c r="F22" s="81"/>
      <c r="G22" s="72"/>
      <c r="H22" s="72"/>
      <c r="I22" s="87" t="str">
        <f>C56</f>
        <v>Afectación Ambiental</v>
      </c>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row>
    <row r="23" spans="1:137" s="74" customFormat="1" ht="20.25">
      <c r="A23" s="72"/>
      <c r="B23" s="80"/>
      <c r="C23" s="71"/>
      <c r="D23" s="71"/>
      <c r="E23" s="71"/>
      <c r="F23" s="81"/>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row>
    <row r="24" spans="1:137" s="74" customFormat="1" ht="20.25">
      <c r="A24" s="72"/>
      <c r="B24" s="73"/>
      <c r="C24" s="468" t="s">
        <v>343</v>
      </c>
      <c r="D24" s="468"/>
      <c r="E24" s="468"/>
      <c r="F24" s="81"/>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row>
    <row r="25" spans="1:137" s="74" customFormat="1" ht="20.25">
      <c r="A25" s="72"/>
      <c r="B25" s="75" t="s">
        <v>483</v>
      </c>
      <c r="C25" s="466" t="s">
        <v>362</v>
      </c>
      <c r="D25" s="466"/>
      <c r="E25" s="466"/>
      <c r="F25" s="96">
        <v>1</v>
      </c>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row>
    <row r="26" spans="1:137" s="74" customFormat="1" ht="20.25">
      <c r="A26" s="72"/>
      <c r="B26" s="76" t="s">
        <v>485</v>
      </c>
      <c r="C26" s="466" t="s">
        <v>344</v>
      </c>
      <c r="D26" s="466"/>
      <c r="E26" s="466"/>
      <c r="F26" s="96">
        <v>2</v>
      </c>
      <c r="G26" s="72"/>
      <c r="H26" s="72"/>
      <c r="I26" s="80"/>
      <c r="J26" s="80"/>
      <c r="K26" s="80"/>
      <c r="L26" s="80"/>
      <c r="M26" s="80"/>
      <c r="N26" s="80"/>
      <c r="O26" s="80"/>
      <c r="P26" s="80"/>
      <c r="Q26" s="80"/>
      <c r="R26" s="80"/>
      <c r="S26" s="80"/>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row>
    <row r="27" spans="1:137" s="74" customFormat="1" ht="20.25">
      <c r="A27" s="72"/>
      <c r="B27" s="77" t="s">
        <v>486</v>
      </c>
      <c r="C27" s="466" t="s">
        <v>490</v>
      </c>
      <c r="D27" s="466"/>
      <c r="E27" s="466"/>
      <c r="F27" s="96">
        <v>3</v>
      </c>
      <c r="G27" s="72"/>
      <c r="H27" s="72"/>
      <c r="I27" s="80"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0"/>
      <c r="K27" s="80"/>
      <c r="L27" s="80"/>
      <c r="M27" s="80"/>
      <c r="N27" s="80"/>
      <c r="O27" s="80"/>
      <c r="P27" s="80"/>
      <c r="Q27" s="80"/>
      <c r="R27" s="80"/>
      <c r="S27" s="80"/>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row>
    <row r="28" spans="1:137" s="74" customFormat="1" ht="20.25">
      <c r="A28" s="72"/>
      <c r="B28" s="78" t="s">
        <v>487</v>
      </c>
      <c r="C28" s="466" t="s">
        <v>491</v>
      </c>
      <c r="D28" s="466"/>
      <c r="E28" s="466"/>
      <c r="F28" s="96">
        <v>4</v>
      </c>
      <c r="G28" s="72"/>
      <c r="H28" s="72"/>
      <c r="I28" s="80" t="str">
        <v xml:space="preserve">Si el hecho llegara a presentarse, tendría bajo impacto o efecto sobre la entidad.
</v>
      </c>
      <c r="J28" s="80"/>
      <c r="K28" s="80"/>
      <c r="L28" s="80"/>
      <c r="M28" s="80"/>
      <c r="N28" s="80"/>
      <c r="O28" s="80"/>
      <c r="P28" s="80"/>
      <c r="Q28" s="80"/>
      <c r="R28" s="80"/>
      <c r="S28" s="80"/>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row>
    <row r="29" spans="1:137" s="74" customFormat="1" ht="20.25">
      <c r="A29" s="72"/>
      <c r="B29" s="79" t="s">
        <v>488</v>
      </c>
      <c r="C29" s="466" t="s">
        <v>492</v>
      </c>
      <c r="D29" s="466"/>
      <c r="E29" s="466"/>
      <c r="F29" s="96">
        <v>5</v>
      </c>
      <c r="G29" s="72"/>
      <c r="H29" s="72"/>
      <c r="I29" s="80" t="str">
        <v xml:space="preserve">Si el hecho llegara a presentarse, tendría medianas consecuencias o efectos sobre la entidad.
</v>
      </c>
      <c r="J29" s="80"/>
      <c r="K29" s="80"/>
      <c r="L29" s="80"/>
      <c r="M29" s="80"/>
      <c r="N29" s="80"/>
      <c r="O29" s="80"/>
      <c r="P29" s="80"/>
      <c r="Q29" s="80"/>
      <c r="R29" s="80"/>
      <c r="S29" s="80"/>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row>
    <row r="30" spans="1:137" s="74" customFormat="1" ht="20.25">
      <c r="A30" s="72"/>
      <c r="B30" s="80"/>
      <c r="C30" s="71"/>
      <c r="D30" s="71"/>
      <c r="E30" s="71"/>
      <c r="F30" s="81"/>
      <c r="G30" s="72"/>
      <c r="H30" s="72"/>
      <c r="I30" s="80" t="str">
        <v xml:space="preserve">Si el hecho llegara a presentarse, tendría altas consecuencias o efectos sobre la entidad
</v>
      </c>
      <c r="J30" s="80"/>
      <c r="K30" s="80"/>
      <c r="L30" s="80"/>
      <c r="M30" s="80"/>
      <c r="N30" s="80"/>
      <c r="O30" s="80"/>
      <c r="P30" s="80"/>
      <c r="Q30" s="80"/>
      <c r="R30" s="80"/>
      <c r="S30" s="80"/>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row>
    <row r="31" spans="1:137" s="72" customFormat="1" ht="20.25">
      <c r="B31" s="82"/>
      <c r="C31" s="82"/>
      <c r="D31" s="82"/>
      <c r="E31" s="82"/>
      <c r="F31" s="81"/>
      <c r="I31" s="80" t="str">
        <v xml:space="preserve">Si el hecho llegara a presentarse, tendría desastrosas consecuencias o efectos sobre la entidad.
</v>
      </c>
      <c r="J31" s="80"/>
      <c r="K31" s="80"/>
      <c r="L31" s="80"/>
      <c r="M31" s="80"/>
      <c r="N31" s="80"/>
      <c r="O31" s="80"/>
      <c r="P31" s="80"/>
      <c r="Q31" s="80"/>
      <c r="R31" s="80"/>
      <c r="S31" s="80"/>
    </row>
    <row r="32" spans="1:137" s="72" customFormat="1" ht="20.25">
      <c r="B32" s="94"/>
      <c r="C32" s="467" t="s">
        <v>354</v>
      </c>
      <c r="D32" s="467"/>
      <c r="E32" s="467"/>
      <c r="F32" s="81"/>
      <c r="I32" s="80"/>
      <c r="J32" s="80"/>
      <c r="K32" s="80"/>
      <c r="L32" s="80"/>
      <c r="M32" s="80"/>
      <c r="N32" s="80"/>
      <c r="O32" s="80"/>
      <c r="P32" s="80"/>
      <c r="Q32" s="80"/>
      <c r="R32" s="80"/>
      <c r="S32" s="80"/>
    </row>
    <row r="33" spans="2:19" s="72" customFormat="1" ht="20.25">
      <c r="B33" s="63" t="s">
        <v>483</v>
      </c>
      <c r="C33" s="466" t="s">
        <v>355</v>
      </c>
      <c r="D33" s="466"/>
      <c r="E33" s="466"/>
      <c r="F33" s="97">
        <v>1</v>
      </c>
      <c r="I33" s="80"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0"/>
      <c r="K33" s="80"/>
      <c r="L33" s="80"/>
      <c r="M33" s="80"/>
      <c r="N33" s="80"/>
      <c r="O33" s="80"/>
      <c r="P33" s="80"/>
      <c r="Q33" s="80"/>
      <c r="R33" s="80"/>
      <c r="S33" s="80"/>
    </row>
    <row r="34" spans="2:19" s="72" customFormat="1" ht="20.25">
      <c r="B34" s="67" t="s">
        <v>485</v>
      </c>
      <c r="C34" s="466" t="s">
        <v>493</v>
      </c>
      <c r="D34" s="466"/>
      <c r="E34" s="466"/>
      <c r="F34" s="97">
        <v>2</v>
      </c>
      <c r="I34" s="80" t="str">
        <v xml:space="preserve">Si el hecho llegara a presentarse, tendría bajo impacto o efecto sobre la entidad.
</v>
      </c>
      <c r="J34" s="80"/>
      <c r="K34" s="80"/>
      <c r="L34" s="80"/>
      <c r="M34" s="80"/>
      <c r="N34" s="80"/>
      <c r="O34" s="80"/>
      <c r="P34" s="80"/>
      <c r="Q34" s="80"/>
      <c r="R34" s="80"/>
      <c r="S34" s="80"/>
    </row>
    <row r="35" spans="2:19" s="72" customFormat="1" ht="20.25">
      <c r="B35" s="68" t="s">
        <v>486</v>
      </c>
      <c r="C35" s="466" t="s">
        <v>494</v>
      </c>
      <c r="D35" s="466"/>
      <c r="E35" s="466"/>
      <c r="F35" s="97">
        <v>3</v>
      </c>
      <c r="I35" s="80" t="str">
        <v xml:space="preserve">Si el hecho llegara a presentarse, tendría medianas consecuencias o efectos sobre la entidad.
</v>
      </c>
      <c r="J35" s="80"/>
      <c r="K35" s="80"/>
      <c r="L35" s="80"/>
      <c r="M35" s="80"/>
      <c r="N35" s="80"/>
      <c r="O35" s="80"/>
      <c r="P35" s="80"/>
      <c r="Q35" s="80"/>
      <c r="R35" s="80"/>
      <c r="S35" s="80"/>
    </row>
    <row r="36" spans="2:19" s="72" customFormat="1" ht="20.25">
      <c r="B36" s="69" t="s">
        <v>487</v>
      </c>
      <c r="C36" s="466" t="s">
        <v>495</v>
      </c>
      <c r="D36" s="466"/>
      <c r="E36" s="466"/>
      <c r="F36" s="97">
        <v>4</v>
      </c>
      <c r="I36" s="80" t="str">
        <v xml:space="preserve">Si el hecho llegara a presentarse, tendría altas consecuencias o efectos sobre la entidad
</v>
      </c>
      <c r="J36" s="80"/>
      <c r="K36" s="80"/>
      <c r="L36" s="80"/>
      <c r="M36" s="80"/>
      <c r="N36" s="80"/>
      <c r="O36" s="80"/>
      <c r="P36" s="80"/>
      <c r="Q36" s="80"/>
      <c r="R36" s="80"/>
      <c r="S36" s="80"/>
    </row>
    <row r="37" spans="2:19" s="72" customFormat="1" ht="20.25">
      <c r="B37" s="70" t="s">
        <v>488</v>
      </c>
      <c r="C37" s="466" t="s">
        <v>496</v>
      </c>
      <c r="D37" s="466"/>
      <c r="E37" s="466"/>
      <c r="F37" s="97">
        <v>5</v>
      </c>
      <c r="I37" s="80" t="str">
        <v xml:space="preserve">Si el hecho llegara a presentarse, tendría desastrosas consecuencias o efectos sobre la entidad.
</v>
      </c>
      <c r="J37" s="80"/>
      <c r="K37" s="80"/>
      <c r="L37" s="80"/>
      <c r="M37" s="80"/>
      <c r="N37" s="80"/>
      <c r="O37" s="80"/>
      <c r="P37" s="80"/>
      <c r="Q37" s="80"/>
      <c r="R37" s="80"/>
      <c r="S37" s="80"/>
    </row>
    <row r="38" spans="2:19" s="72" customFormat="1" ht="20.25">
      <c r="B38" s="82"/>
      <c r="C38" s="82"/>
      <c r="D38" s="82"/>
      <c r="E38" s="82"/>
      <c r="F38" s="81"/>
      <c r="I38" s="80"/>
      <c r="J38" s="80"/>
      <c r="K38" s="80"/>
      <c r="L38" s="80"/>
      <c r="M38" s="80"/>
      <c r="N38" s="80"/>
      <c r="O38" s="80"/>
      <c r="P38" s="80"/>
      <c r="Q38" s="80"/>
      <c r="R38" s="80"/>
      <c r="S38" s="80"/>
    </row>
    <row r="39" spans="2:19" s="72" customFormat="1" ht="20.25">
      <c r="B39" s="82"/>
      <c r="C39" s="82"/>
      <c r="D39" s="82"/>
      <c r="E39" s="82"/>
      <c r="F39" s="81"/>
    </row>
    <row r="40" spans="2:19" s="72" customFormat="1" ht="20.25">
      <c r="B40" s="73"/>
      <c r="C40" s="467" t="s">
        <v>336</v>
      </c>
      <c r="D40" s="467"/>
      <c r="E40" s="467"/>
      <c r="F40" s="81"/>
    </row>
    <row r="41" spans="2:19" s="72" customFormat="1" ht="20.25">
      <c r="B41" s="98" t="s">
        <v>483</v>
      </c>
      <c r="C41" s="466" t="s">
        <v>337</v>
      </c>
      <c r="D41" s="466"/>
      <c r="E41" s="466"/>
      <c r="F41" s="97">
        <v>1</v>
      </c>
    </row>
    <row r="42" spans="2:19" s="72" customFormat="1" ht="20.25">
      <c r="B42" s="99" t="s">
        <v>485</v>
      </c>
      <c r="C42" s="466" t="s">
        <v>497</v>
      </c>
      <c r="D42" s="466"/>
      <c r="E42" s="466"/>
      <c r="F42" s="97">
        <v>2</v>
      </c>
    </row>
    <row r="43" spans="2:19" s="72" customFormat="1" ht="20.25">
      <c r="B43" s="100" t="s">
        <v>486</v>
      </c>
      <c r="C43" s="466" t="s">
        <v>498</v>
      </c>
      <c r="D43" s="466"/>
      <c r="E43" s="466"/>
      <c r="F43" s="97">
        <v>3</v>
      </c>
    </row>
    <row r="44" spans="2:19" s="72" customFormat="1" ht="20.25">
      <c r="B44" s="101" t="s">
        <v>487</v>
      </c>
      <c r="C44" s="466" t="s">
        <v>499</v>
      </c>
      <c r="D44" s="466"/>
      <c r="E44" s="466"/>
      <c r="F44" s="97">
        <v>4</v>
      </c>
    </row>
    <row r="45" spans="2:19" s="72" customFormat="1" ht="20.25">
      <c r="B45" s="102" t="s">
        <v>488</v>
      </c>
      <c r="C45" s="466" t="s">
        <v>500</v>
      </c>
      <c r="D45" s="466"/>
      <c r="E45" s="466"/>
      <c r="F45" s="97">
        <v>5</v>
      </c>
    </row>
    <row r="46" spans="2:19" s="72" customFormat="1" ht="20.25">
      <c r="B46" s="80"/>
      <c r="C46" s="80" t="s">
        <v>501</v>
      </c>
      <c r="D46" s="80"/>
      <c r="F46" s="81"/>
    </row>
    <row r="47" spans="2:19" s="72" customFormat="1" ht="20.25">
      <c r="B47" s="80"/>
      <c r="C47" s="80"/>
      <c r="D47" s="80"/>
      <c r="F47" s="81"/>
    </row>
    <row r="48" spans="2:19" s="72" customFormat="1" ht="20.25">
      <c r="B48" s="73"/>
      <c r="C48" s="468" t="s">
        <v>333</v>
      </c>
      <c r="D48" s="468"/>
      <c r="E48" s="468"/>
      <c r="F48" s="81"/>
    </row>
    <row r="49" spans="2:6" s="72" customFormat="1" ht="20.25" customHeight="1">
      <c r="B49" s="75" t="s">
        <v>483</v>
      </c>
      <c r="C49" s="469" t="s">
        <v>334</v>
      </c>
      <c r="D49" s="470"/>
      <c r="E49" s="471"/>
      <c r="F49" s="66">
        <v>1</v>
      </c>
    </row>
    <row r="50" spans="2:6" s="72" customFormat="1" ht="20.25" customHeight="1">
      <c r="B50" s="76" t="s">
        <v>485</v>
      </c>
      <c r="C50" s="469" t="s">
        <v>502</v>
      </c>
      <c r="D50" s="470"/>
      <c r="E50" s="471"/>
      <c r="F50" s="66">
        <v>2</v>
      </c>
    </row>
    <row r="51" spans="2:6" s="72" customFormat="1" ht="20.25" customHeight="1">
      <c r="B51" s="77" t="s">
        <v>486</v>
      </c>
      <c r="C51" s="469" t="s">
        <v>503</v>
      </c>
      <c r="D51" s="470"/>
      <c r="E51" s="471"/>
      <c r="F51" s="66">
        <v>3</v>
      </c>
    </row>
    <row r="52" spans="2:6" s="72" customFormat="1" ht="20.25" customHeight="1">
      <c r="B52" s="78" t="s">
        <v>487</v>
      </c>
      <c r="C52" s="469" t="s">
        <v>504</v>
      </c>
      <c r="D52" s="470"/>
      <c r="E52" s="471"/>
      <c r="F52" s="66">
        <v>4</v>
      </c>
    </row>
    <row r="53" spans="2:6" s="72" customFormat="1" ht="20.25" customHeight="1">
      <c r="B53" s="79" t="s">
        <v>488</v>
      </c>
      <c r="C53" s="469" t="s">
        <v>505</v>
      </c>
      <c r="D53" s="470"/>
      <c r="E53" s="471"/>
      <c r="F53" s="66">
        <v>5</v>
      </c>
    </row>
    <row r="54" spans="2:6" s="72" customFormat="1" ht="20.25">
      <c r="B54" s="80"/>
      <c r="C54" s="80"/>
      <c r="D54" s="80"/>
      <c r="E54" s="80"/>
      <c r="F54" s="81"/>
    </row>
    <row r="55" spans="2:6" s="72" customFormat="1" ht="20.25"/>
    <row r="56" spans="2:6" s="72" customFormat="1" ht="20.25" customHeight="1">
      <c r="B56" s="73"/>
      <c r="C56" s="90" t="s">
        <v>481</v>
      </c>
      <c r="D56" s="90"/>
      <c r="E56" s="90"/>
      <c r="F56" s="81"/>
    </row>
    <row r="57" spans="2:6" s="72" customFormat="1" ht="20.25" customHeight="1">
      <c r="B57" s="75" t="s">
        <v>483</v>
      </c>
      <c r="C57" s="472" t="s">
        <v>506</v>
      </c>
      <c r="D57" s="473"/>
      <c r="E57" s="474"/>
      <c r="F57" s="66">
        <v>1</v>
      </c>
    </row>
    <row r="58" spans="2:6" s="72" customFormat="1" ht="20.25" customHeight="1">
      <c r="B58" s="76" t="s">
        <v>485</v>
      </c>
      <c r="C58" s="472" t="s">
        <v>507</v>
      </c>
      <c r="D58" s="473"/>
      <c r="E58" s="474"/>
      <c r="F58" s="66">
        <v>2</v>
      </c>
    </row>
    <row r="59" spans="2:6" s="72" customFormat="1" ht="20.25" customHeight="1">
      <c r="B59" s="77" t="s">
        <v>486</v>
      </c>
      <c r="C59" s="472" t="s">
        <v>508</v>
      </c>
      <c r="D59" s="473"/>
      <c r="E59" s="474"/>
      <c r="F59" s="66">
        <v>3</v>
      </c>
    </row>
    <row r="60" spans="2:6" s="72" customFormat="1" ht="20.25" customHeight="1">
      <c r="B60" s="78" t="s">
        <v>487</v>
      </c>
      <c r="C60" s="472" t="s">
        <v>509</v>
      </c>
      <c r="D60" s="473"/>
      <c r="E60" s="474"/>
      <c r="F60" s="66">
        <v>4</v>
      </c>
    </row>
    <row r="61" spans="2:6" s="72" customFormat="1" ht="20.25" customHeight="1">
      <c r="B61" s="79" t="s">
        <v>488</v>
      </c>
      <c r="C61" s="472" t="s">
        <v>510</v>
      </c>
      <c r="D61" s="473"/>
      <c r="E61" s="474"/>
      <c r="F61" s="66">
        <v>5</v>
      </c>
    </row>
    <row r="62" spans="2:6" s="72" customFormat="1" ht="20.25">
      <c r="E62" s="83"/>
    </row>
    <row r="63" spans="2:6" s="72" customFormat="1" ht="20.25">
      <c r="E63" s="83"/>
    </row>
    <row r="64" spans="2:6" s="72" customFormat="1" ht="20.25">
      <c r="E64" s="83"/>
    </row>
    <row r="65" spans="5:5" s="72" customFormat="1" ht="20.25">
      <c r="E65" s="83"/>
    </row>
    <row r="66" spans="5:5" s="72" customFormat="1" ht="20.25">
      <c r="E66" s="83"/>
    </row>
    <row r="67" spans="5:5" s="72" customFormat="1" ht="20.25">
      <c r="E67" s="83"/>
    </row>
    <row r="68" spans="5:5" s="72" customFormat="1" ht="20.25">
      <c r="E68" s="83"/>
    </row>
    <row r="69" spans="5:5" s="72" customFormat="1" ht="20.25">
      <c r="E69" s="83"/>
    </row>
    <row r="70" spans="5:5" s="72" customFormat="1" ht="20.25">
      <c r="E70" s="83"/>
    </row>
    <row r="71" spans="5:5" s="72" customFormat="1" ht="20.25">
      <c r="E71" s="83"/>
    </row>
    <row r="72" spans="5:5" s="72" customFormat="1" ht="20.25">
      <c r="E72" s="83"/>
    </row>
    <row r="73" spans="5:5" s="72" customFormat="1" ht="20.25">
      <c r="E73" s="83"/>
    </row>
    <row r="74" spans="5:5" s="72" customFormat="1" ht="20.25">
      <c r="E74" s="83"/>
    </row>
    <row r="75" spans="5:5" s="72" customFormat="1" ht="20.25">
      <c r="E75" s="83"/>
    </row>
    <row r="76" spans="5:5" s="72" customFormat="1" ht="20.25">
      <c r="E76" s="83"/>
    </row>
    <row r="77" spans="5:5" s="72" customFormat="1" ht="20.25">
      <c r="E77" s="83"/>
    </row>
    <row r="78" spans="5:5" s="72" customFormat="1" ht="20.25">
      <c r="E78" s="83"/>
    </row>
    <row r="79" spans="5:5" s="72" customFormat="1" ht="20.25">
      <c r="E79" s="83"/>
    </row>
    <row r="80" spans="5:5" s="72" customFormat="1" ht="20.25">
      <c r="E80" s="83"/>
    </row>
    <row r="81" spans="5:5" s="72" customFormat="1" ht="20.25">
      <c r="E81" s="83"/>
    </row>
    <row r="82" spans="5:5" s="72" customFormat="1" ht="20.25">
      <c r="E82" s="83"/>
    </row>
    <row r="83" spans="5:5" s="72" customFormat="1" ht="20.25">
      <c r="E83" s="83"/>
    </row>
    <row r="84" spans="5:5" s="72" customFormat="1" ht="20.25">
      <c r="E84" s="83"/>
    </row>
    <row r="85" spans="5:5" s="72" customFormat="1" ht="20.25">
      <c r="E85" s="83"/>
    </row>
    <row r="86" spans="5:5" s="72" customFormat="1" ht="20.25">
      <c r="E86" s="83"/>
    </row>
    <row r="87" spans="5:5" s="72" customFormat="1" ht="20.25">
      <c r="E87" s="83"/>
    </row>
    <row r="88" spans="5:5" s="72" customFormat="1" ht="20.25">
      <c r="E88" s="83"/>
    </row>
    <row r="89" spans="5:5" s="72" customFormat="1" ht="20.25">
      <c r="E89" s="83"/>
    </row>
    <row r="90" spans="5:5" s="72" customFormat="1" ht="20.25">
      <c r="E90" s="83"/>
    </row>
    <row r="91" spans="5:5" s="72" customFormat="1" ht="20.25">
      <c r="E91" s="83"/>
    </row>
    <row r="92" spans="5:5" s="72" customFormat="1" ht="20.25">
      <c r="E92" s="83"/>
    </row>
    <row r="93" spans="5:5" s="72" customFormat="1" ht="20.25">
      <c r="E93" s="83"/>
    </row>
    <row r="94" spans="5:5" s="72" customFormat="1" ht="20.25">
      <c r="E94" s="83"/>
    </row>
    <row r="95" spans="5:5" s="72" customFormat="1" ht="20.25">
      <c r="E95" s="83"/>
    </row>
    <row r="96" spans="5:5" s="72" customFormat="1" ht="20.25">
      <c r="E96" s="83"/>
    </row>
    <row r="97" spans="5:5" s="72" customFormat="1" ht="20.25">
      <c r="E97" s="83"/>
    </row>
    <row r="98" spans="5:5" s="72" customFormat="1" ht="20.25">
      <c r="E98" s="83"/>
    </row>
    <row r="99" spans="5:5" s="72" customFormat="1" ht="20.25">
      <c r="E99" s="83"/>
    </row>
    <row r="100" spans="5:5" s="72" customFormat="1" ht="20.25">
      <c r="E100" s="83"/>
    </row>
    <row r="101" spans="5:5" s="72" customFormat="1" ht="20.25">
      <c r="E101" s="83"/>
    </row>
    <row r="102" spans="5:5" s="72" customFormat="1" ht="20.25">
      <c r="E102" s="83"/>
    </row>
    <row r="103" spans="5:5" s="72" customFormat="1" ht="20.25">
      <c r="E103" s="83"/>
    </row>
    <row r="104" spans="5:5" s="72" customFormat="1" ht="20.25">
      <c r="E104" s="83"/>
    </row>
    <row r="105" spans="5:5" s="72" customFormat="1" ht="20.25">
      <c r="E105" s="83"/>
    </row>
    <row r="106" spans="5:5" s="72" customFormat="1" ht="20.25">
      <c r="E106" s="83"/>
    </row>
    <row r="107" spans="5:5" s="72" customFormat="1" ht="20.25">
      <c r="E107" s="83"/>
    </row>
    <row r="108" spans="5:5" s="72" customFormat="1" ht="20.25">
      <c r="E108" s="83"/>
    </row>
    <row r="109" spans="5:5" s="72" customFormat="1" ht="20.25">
      <c r="E109" s="83"/>
    </row>
    <row r="110" spans="5:5" s="72" customFormat="1" ht="20.25">
      <c r="E110" s="83"/>
    </row>
    <row r="111" spans="5:5" s="72" customFormat="1" ht="20.25">
      <c r="E111" s="83"/>
    </row>
    <row r="112" spans="5:5" s="72" customFormat="1" ht="20.25">
      <c r="E112" s="83"/>
    </row>
    <row r="113" spans="5:5" s="72" customFormat="1" ht="20.25">
      <c r="E113" s="83"/>
    </row>
    <row r="114" spans="5:5" s="72" customFormat="1" ht="20.25">
      <c r="E114" s="83"/>
    </row>
    <row r="115" spans="5:5" s="72" customFormat="1" ht="20.25">
      <c r="E115" s="83"/>
    </row>
    <row r="116" spans="5:5" s="72" customFormat="1" ht="20.25">
      <c r="E116" s="83"/>
    </row>
    <row r="117" spans="5:5" s="72" customFormat="1" ht="20.25">
      <c r="E117" s="83"/>
    </row>
    <row r="118" spans="5:5" s="72" customFormat="1" ht="20.25">
      <c r="E118" s="83"/>
    </row>
    <row r="119" spans="5:5" s="72" customFormat="1" ht="20.25">
      <c r="E119" s="83"/>
    </row>
    <row r="120" spans="5:5" s="72" customFormat="1" ht="20.25">
      <c r="E120" s="83"/>
    </row>
    <row r="121" spans="5:5" s="72" customFormat="1" ht="20.25">
      <c r="E121" s="83"/>
    </row>
    <row r="122" spans="5:5" s="72" customFormat="1" ht="20.25">
      <c r="E122" s="83"/>
    </row>
    <row r="123" spans="5:5" s="72" customFormat="1" ht="20.25">
      <c r="E123" s="83"/>
    </row>
    <row r="124" spans="5:5" s="72" customFormat="1" ht="20.25">
      <c r="E124" s="83"/>
    </row>
    <row r="125" spans="5:5" s="72" customFormat="1" ht="20.25">
      <c r="E125" s="83"/>
    </row>
    <row r="126" spans="5:5" s="72" customFormat="1" ht="20.25">
      <c r="E126" s="83"/>
    </row>
    <row r="127" spans="5:5" s="72" customFormat="1" ht="20.25">
      <c r="E127" s="83"/>
    </row>
    <row r="128" spans="5:5" s="72" customFormat="1" ht="20.25">
      <c r="E128" s="83"/>
    </row>
    <row r="129" spans="5:5" s="72" customFormat="1" ht="20.25">
      <c r="E129" s="83"/>
    </row>
    <row r="130" spans="5:5" s="72" customFormat="1" ht="20.25">
      <c r="E130" s="83"/>
    </row>
    <row r="131" spans="5:5" s="72" customFormat="1" ht="20.25">
      <c r="E131" s="83"/>
    </row>
    <row r="132" spans="5:5" s="72" customFormat="1" ht="20.25">
      <c r="E132" s="83"/>
    </row>
    <row r="133" spans="5:5" s="72" customFormat="1" ht="20.25">
      <c r="E133" s="83"/>
    </row>
    <row r="134" spans="5:5" s="72" customFormat="1" ht="20.25">
      <c r="E134" s="83"/>
    </row>
    <row r="135" spans="5:5" s="72" customFormat="1" ht="20.25">
      <c r="E135" s="83"/>
    </row>
    <row r="136" spans="5:5" s="72" customFormat="1" ht="20.25">
      <c r="E136" s="83"/>
    </row>
    <row r="137" spans="5:5" s="72" customFormat="1" ht="20.25">
      <c r="E137" s="83"/>
    </row>
    <row r="138" spans="5:5" s="72" customFormat="1" ht="20.25">
      <c r="E138" s="83"/>
    </row>
    <row r="139" spans="5:5" s="72" customFormat="1" ht="20.25">
      <c r="E139" s="83"/>
    </row>
    <row r="140" spans="5:5" s="72" customFormat="1" ht="20.25">
      <c r="E140" s="83"/>
    </row>
    <row r="141" spans="5:5" s="72" customFormat="1" ht="20.25">
      <c r="E141" s="83"/>
    </row>
    <row r="142" spans="5:5" s="72" customFormat="1" ht="20.25">
      <c r="E142" s="83"/>
    </row>
    <row r="143" spans="5:5" s="72" customFormat="1" ht="20.25">
      <c r="E143" s="83"/>
    </row>
    <row r="144" spans="5:5" s="72" customFormat="1" ht="20.25">
      <c r="E144" s="83"/>
    </row>
    <row r="145" spans="5:5" s="72" customFormat="1" ht="20.25">
      <c r="E145" s="83"/>
    </row>
    <row r="146" spans="5:5" s="72" customFormat="1" ht="20.25">
      <c r="E146" s="83"/>
    </row>
    <row r="147" spans="5:5" s="72" customFormat="1" ht="20.25">
      <c r="E147" s="83"/>
    </row>
    <row r="148" spans="5:5" s="72" customFormat="1" ht="20.25">
      <c r="E148" s="83"/>
    </row>
    <row r="149" spans="5:5" s="72" customFormat="1" ht="20.25">
      <c r="E149" s="83"/>
    </row>
    <row r="150" spans="5:5" s="72" customFormat="1" ht="20.25">
      <c r="E150" s="83"/>
    </row>
    <row r="151" spans="5:5" s="72" customFormat="1" ht="20.25">
      <c r="E151" s="83"/>
    </row>
    <row r="152" spans="5:5" s="72" customFormat="1" ht="20.25">
      <c r="E152" s="83"/>
    </row>
    <row r="153" spans="5:5" s="72" customFormat="1" ht="20.25">
      <c r="E153" s="83"/>
    </row>
    <row r="154" spans="5:5" s="72" customFormat="1" ht="20.25">
      <c r="E154" s="83"/>
    </row>
    <row r="155" spans="5:5" s="72" customFormat="1" ht="20.25">
      <c r="E155" s="83"/>
    </row>
    <row r="156" spans="5:5" s="72" customFormat="1" ht="20.25">
      <c r="E156" s="83"/>
    </row>
    <row r="157" spans="5:5" s="72" customFormat="1" ht="20.25">
      <c r="E157" s="83"/>
    </row>
    <row r="158" spans="5:5" s="72" customFormat="1" ht="20.25">
      <c r="E158" s="83"/>
    </row>
    <row r="159" spans="5:5" s="72" customFormat="1" ht="20.25">
      <c r="E159" s="83"/>
    </row>
    <row r="160" spans="5:5" s="72" customFormat="1" ht="20.25">
      <c r="E160" s="83"/>
    </row>
    <row r="161" spans="5:5" s="72" customFormat="1" ht="20.25">
      <c r="E161" s="83"/>
    </row>
    <row r="162" spans="5:5" s="72" customFormat="1" ht="20.25">
      <c r="E162" s="83"/>
    </row>
    <row r="163" spans="5:5" s="72" customFormat="1" ht="20.25">
      <c r="E163" s="83"/>
    </row>
    <row r="164" spans="5:5" s="72" customFormat="1" ht="20.25">
      <c r="E164" s="83"/>
    </row>
    <row r="165" spans="5:5" s="72" customFormat="1" ht="20.25">
      <c r="E165" s="83"/>
    </row>
    <row r="166" spans="5:5" s="72" customFormat="1" ht="20.25">
      <c r="E166" s="83"/>
    </row>
    <row r="167" spans="5:5" s="72" customFormat="1" ht="20.25">
      <c r="E167" s="83"/>
    </row>
    <row r="168" spans="5:5" s="72" customFormat="1" ht="20.25">
      <c r="E168" s="83"/>
    </row>
    <row r="169" spans="5:5" s="72" customFormat="1" ht="20.25">
      <c r="E169" s="83"/>
    </row>
    <row r="170" spans="5:5" s="72" customFormat="1" ht="20.25">
      <c r="E170" s="83"/>
    </row>
    <row r="171" spans="5:5" s="72" customFormat="1" ht="20.25">
      <c r="E171" s="83"/>
    </row>
    <row r="172" spans="5:5" s="72" customFormat="1" ht="20.25">
      <c r="E172" s="83"/>
    </row>
    <row r="173" spans="5:5" s="72" customFormat="1" ht="20.25">
      <c r="E173" s="83"/>
    </row>
    <row r="174" spans="5:5" s="72" customFormat="1" ht="20.25">
      <c r="E174" s="83"/>
    </row>
    <row r="175" spans="5:5" s="72" customFormat="1" ht="20.25">
      <c r="E175" s="83"/>
    </row>
    <row r="176" spans="5:5" s="72" customFormat="1" ht="20.25">
      <c r="E176" s="83"/>
    </row>
    <row r="177" spans="5:5" s="72" customFormat="1" ht="20.25">
      <c r="E177" s="83"/>
    </row>
    <row r="178" spans="5:5" s="72" customFormat="1" ht="20.25">
      <c r="E178" s="83"/>
    </row>
    <row r="179" spans="5:5" s="72" customFormat="1" ht="20.25">
      <c r="E179" s="83"/>
    </row>
    <row r="180" spans="5:5" s="72" customFormat="1" ht="20.25">
      <c r="E180" s="83"/>
    </row>
    <row r="181" spans="5:5" s="72" customFormat="1" ht="20.25">
      <c r="E181" s="83"/>
    </row>
    <row r="182" spans="5:5" s="72" customFormat="1" ht="20.25">
      <c r="E182" s="83"/>
    </row>
    <row r="183" spans="5:5" s="72" customFormat="1" ht="20.25">
      <c r="E183" s="83"/>
    </row>
    <row r="184" spans="5:5" s="72" customFormat="1" ht="20.25">
      <c r="E184" s="83"/>
    </row>
    <row r="185" spans="5:5" s="72" customFormat="1" ht="20.25">
      <c r="E185" s="83"/>
    </row>
    <row r="186" spans="5:5" s="72" customFormat="1" ht="20.25">
      <c r="E186" s="83"/>
    </row>
    <row r="187" spans="5:5" s="72" customFormat="1" ht="20.25">
      <c r="E187" s="83"/>
    </row>
    <row r="188" spans="5:5" s="72" customFormat="1" ht="20.25">
      <c r="E188" s="83"/>
    </row>
    <row r="189" spans="5:5" s="72" customFormat="1" ht="20.25">
      <c r="E189" s="83"/>
    </row>
    <row r="190" spans="5:5" s="72" customFormat="1" ht="20.25">
      <c r="E190" s="83"/>
    </row>
    <row r="191" spans="5:5" s="72" customFormat="1" ht="20.25">
      <c r="E191" s="83"/>
    </row>
    <row r="192" spans="5:5" s="72" customFormat="1" ht="20.25">
      <c r="E192" s="83"/>
    </row>
    <row r="193" spans="5:5" s="72" customFormat="1" ht="20.25">
      <c r="E193" s="83"/>
    </row>
    <row r="194" spans="5:5" s="72" customFormat="1" ht="20.25">
      <c r="E194" s="83"/>
    </row>
    <row r="195" spans="5:5" s="72" customFormat="1" ht="20.25">
      <c r="E195" s="83"/>
    </row>
    <row r="196" spans="5:5" s="72" customFormat="1" ht="20.25">
      <c r="E196" s="83"/>
    </row>
    <row r="197" spans="5:5" s="72" customFormat="1" ht="20.25">
      <c r="E197" s="83"/>
    </row>
    <row r="198" spans="5:5" s="72" customFormat="1" ht="20.25">
      <c r="E198" s="83"/>
    </row>
    <row r="199" spans="5:5" s="2" customFormat="1">
      <c r="E199" s="43"/>
    </row>
    <row r="200" spans="5:5" s="2" customFormat="1">
      <c r="E200" s="43"/>
    </row>
    <row r="201" spans="5:5" s="2" customFormat="1">
      <c r="E201" s="43"/>
    </row>
    <row r="202" spans="5:5" s="2" customFormat="1">
      <c r="E202" s="43"/>
    </row>
    <row r="203" spans="5:5" s="2" customFormat="1">
      <c r="E203" s="43"/>
    </row>
    <row r="204" spans="5:5" s="2" customFormat="1">
      <c r="E204" s="43"/>
    </row>
    <row r="205" spans="5:5" s="2" customFormat="1">
      <c r="E205" s="43"/>
    </row>
    <row r="206" spans="5:5" s="2" customFormat="1">
      <c r="E206" s="43"/>
    </row>
    <row r="207" spans="5:5" s="2" customFormat="1">
      <c r="E207" s="43"/>
    </row>
    <row r="208" spans="5:5" s="2" customFormat="1">
      <c r="E208" s="43"/>
    </row>
    <row r="209" spans="5:5" s="2" customFormat="1">
      <c r="E209" s="43"/>
    </row>
    <row r="210" spans="5:5" s="2" customFormat="1">
      <c r="E210" s="43"/>
    </row>
    <row r="211" spans="5:5" s="2" customFormat="1">
      <c r="E211" s="43"/>
    </row>
    <row r="212" spans="5:5" s="2" customFormat="1">
      <c r="E212" s="43"/>
    </row>
    <row r="213" spans="5:5" s="2" customFormat="1">
      <c r="E213" s="43"/>
    </row>
    <row r="214" spans="5:5" s="2" customFormat="1">
      <c r="E214" s="43"/>
    </row>
    <row r="215" spans="5:5" s="2" customFormat="1">
      <c r="E215" s="43"/>
    </row>
    <row r="216" spans="5:5" s="2" customFormat="1">
      <c r="E216" s="43"/>
    </row>
    <row r="217" spans="5:5" s="2" customFormat="1">
      <c r="E217" s="43"/>
    </row>
    <row r="218" spans="5:5" s="2" customFormat="1">
      <c r="E218" s="43"/>
    </row>
    <row r="219" spans="5:5" s="2" customFormat="1">
      <c r="E219" s="43"/>
    </row>
    <row r="220" spans="5:5" s="2" customFormat="1">
      <c r="E220" s="43"/>
    </row>
    <row r="221" spans="5:5" s="2" customFormat="1">
      <c r="E221" s="43"/>
    </row>
    <row r="222" spans="5:5" s="2" customFormat="1">
      <c r="E222" s="43"/>
    </row>
    <row r="223" spans="5:5" s="2" customFormat="1">
      <c r="E223" s="43"/>
    </row>
    <row r="224" spans="5:5" s="2" customFormat="1">
      <c r="E224" s="43"/>
    </row>
    <row r="225" spans="5:5" s="2" customFormat="1">
      <c r="E225" s="43"/>
    </row>
    <row r="226" spans="5:5" s="2" customFormat="1">
      <c r="E226" s="43"/>
    </row>
    <row r="227" spans="5:5" s="2" customFormat="1">
      <c r="E227" s="43"/>
    </row>
    <row r="228" spans="5:5" s="2" customFormat="1">
      <c r="E228" s="43"/>
    </row>
    <row r="229" spans="5:5" s="2" customFormat="1">
      <c r="E229" s="43"/>
    </row>
    <row r="230" spans="5:5" s="2" customFormat="1">
      <c r="E230" s="43"/>
    </row>
    <row r="231" spans="5:5" s="2" customFormat="1">
      <c r="E231" s="43"/>
    </row>
    <row r="232" spans="5:5" s="2" customFormat="1">
      <c r="E232" s="43"/>
    </row>
    <row r="233" spans="5:5" s="2" customFormat="1">
      <c r="E233" s="43"/>
    </row>
    <row r="234" spans="5:5" s="2" customFormat="1">
      <c r="E234" s="43"/>
    </row>
    <row r="235" spans="5:5" s="2" customFormat="1">
      <c r="E235" s="43"/>
    </row>
    <row r="236" spans="5:5" s="2" customFormat="1">
      <c r="E236" s="43"/>
    </row>
    <row r="237" spans="5:5" s="2" customFormat="1">
      <c r="E237" s="43"/>
    </row>
    <row r="238" spans="5:5" s="2" customFormat="1">
      <c r="E238" s="43"/>
    </row>
    <row r="239" spans="5:5" s="2" customFormat="1">
      <c r="E239" s="43"/>
    </row>
    <row r="240" spans="5:5" s="2" customFormat="1">
      <c r="E240" s="43"/>
    </row>
    <row r="241" spans="5:5" s="2" customFormat="1">
      <c r="E241" s="43"/>
    </row>
    <row r="242" spans="5:5" s="2" customFormat="1">
      <c r="E242" s="43"/>
    </row>
    <row r="243" spans="5:5" s="2" customFormat="1">
      <c r="E243" s="43"/>
    </row>
    <row r="244" spans="5:5" s="2" customFormat="1">
      <c r="E244" s="43"/>
    </row>
    <row r="245" spans="5:5" s="2" customFormat="1">
      <c r="E245" s="43"/>
    </row>
    <row r="246" spans="5:5" s="2" customFormat="1">
      <c r="E246" s="43"/>
    </row>
    <row r="247" spans="5:5" s="2" customFormat="1">
      <c r="E247" s="43"/>
    </row>
    <row r="248" spans="5:5" s="2" customFormat="1">
      <c r="E248" s="43"/>
    </row>
    <row r="249" spans="5:5" s="2" customFormat="1">
      <c r="E249" s="43"/>
    </row>
    <row r="250" spans="5:5" s="2" customFormat="1">
      <c r="E250" s="43"/>
    </row>
    <row r="251" spans="5:5" s="2" customFormat="1">
      <c r="E251" s="43"/>
    </row>
    <row r="252" spans="5:5" s="2" customFormat="1">
      <c r="E252" s="43"/>
    </row>
    <row r="253" spans="5:5" s="2" customFormat="1">
      <c r="E253" s="43"/>
    </row>
    <row r="254" spans="5:5" s="2" customFormat="1">
      <c r="E254" s="43"/>
    </row>
    <row r="255" spans="5:5" s="2" customFormat="1">
      <c r="E255" s="43"/>
    </row>
    <row r="256" spans="5:5" s="2" customFormat="1">
      <c r="E256" s="43"/>
    </row>
    <row r="257" spans="5:5" s="2" customFormat="1">
      <c r="E257" s="43"/>
    </row>
    <row r="258" spans="5:5" s="2" customFormat="1">
      <c r="E258" s="43"/>
    </row>
    <row r="259" spans="5:5" s="2" customFormat="1">
      <c r="E259" s="43"/>
    </row>
    <row r="260" spans="5:5" s="2" customFormat="1">
      <c r="E260" s="43"/>
    </row>
    <row r="261" spans="5:5" s="2" customFormat="1">
      <c r="E261" s="43"/>
    </row>
    <row r="262" spans="5:5" s="2" customFormat="1">
      <c r="E262" s="43"/>
    </row>
    <row r="263" spans="5:5" s="2" customFormat="1">
      <c r="E263" s="43"/>
    </row>
    <row r="264" spans="5:5" s="2" customFormat="1">
      <c r="E264" s="43"/>
    </row>
    <row r="265" spans="5:5" s="2" customFormat="1">
      <c r="E265" s="43"/>
    </row>
    <row r="266" spans="5:5" s="2" customFormat="1">
      <c r="E266" s="43"/>
    </row>
    <row r="267" spans="5:5" s="2" customFormat="1">
      <c r="E267" s="43"/>
    </row>
    <row r="268" spans="5:5" s="2" customFormat="1">
      <c r="E268" s="43"/>
    </row>
    <row r="269" spans="5:5" s="2" customFormat="1">
      <c r="E269" s="43"/>
    </row>
    <row r="270" spans="5:5" s="2" customFormat="1">
      <c r="E270" s="43"/>
    </row>
    <row r="271" spans="5:5" s="2" customFormat="1">
      <c r="E271" s="43"/>
    </row>
    <row r="272" spans="5:5" s="2" customFormat="1">
      <c r="E272" s="43"/>
    </row>
    <row r="273" spans="5:5" s="2" customFormat="1">
      <c r="E273" s="43"/>
    </row>
    <row r="274" spans="5:5" s="2" customFormat="1">
      <c r="E274" s="43"/>
    </row>
    <row r="275" spans="5:5" s="2" customFormat="1">
      <c r="E275" s="43"/>
    </row>
    <row r="276" spans="5:5" s="2" customFormat="1">
      <c r="E276" s="43"/>
    </row>
    <row r="277" spans="5:5" s="2" customFormat="1">
      <c r="E277" s="43"/>
    </row>
    <row r="278" spans="5:5" s="2" customFormat="1">
      <c r="E278" s="43"/>
    </row>
    <row r="279" spans="5:5" s="2" customFormat="1">
      <c r="E279" s="43"/>
    </row>
    <row r="280" spans="5:5" s="2" customFormat="1">
      <c r="E280" s="43"/>
    </row>
    <row r="281" spans="5:5" s="2" customFormat="1">
      <c r="E281" s="43"/>
    </row>
    <row r="282" spans="5:5" s="2" customFormat="1">
      <c r="E282" s="43"/>
    </row>
    <row r="283" spans="5:5" s="2" customFormat="1">
      <c r="E283" s="43"/>
    </row>
    <row r="284" spans="5:5" s="2" customFormat="1">
      <c r="E284" s="43"/>
    </row>
    <row r="285" spans="5:5" s="2" customFormat="1">
      <c r="E285" s="43"/>
    </row>
    <row r="286" spans="5:5" s="2" customFormat="1">
      <c r="E286" s="43"/>
    </row>
    <row r="287" spans="5:5" s="2" customFormat="1">
      <c r="E287" s="43"/>
    </row>
    <row r="288" spans="5:5" s="2" customFormat="1">
      <c r="E288" s="43"/>
    </row>
    <row r="289" spans="5:5" s="2" customFormat="1">
      <c r="E289" s="43"/>
    </row>
    <row r="290" spans="5:5" s="2" customFormat="1">
      <c r="E290" s="43"/>
    </row>
    <row r="291" spans="5:5" s="2" customFormat="1">
      <c r="E291" s="43"/>
    </row>
    <row r="292" spans="5:5" s="2" customFormat="1">
      <c r="E292" s="43"/>
    </row>
    <row r="293" spans="5:5" s="2" customFormat="1">
      <c r="E293" s="43"/>
    </row>
    <row r="294" spans="5:5" s="2" customFormat="1">
      <c r="E294" s="43"/>
    </row>
    <row r="295" spans="5:5" s="2" customFormat="1">
      <c r="E295" s="43"/>
    </row>
    <row r="296" spans="5:5" s="2" customFormat="1">
      <c r="E296" s="43"/>
    </row>
    <row r="297" spans="5:5" s="2" customFormat="1">
      <c r="E297" s="43"/>
    </row>
    <row r="298" spans="5:5" s="2" customFormat="1">
      <c r="E298" s="43"/>
    </row>
    <row r="299" spans="5:5" s="2" customFormat="1">
      <c r="E299" s="43"/>
    </row>
    <row r="300" spans="5:5" s="2" customFormat="1">
      <c r="E300" s="43"/>
    </row>
    <row r="301" spans="5:5" s="2" customFormat="1">
      <c r="E301" s="43"/>
    </row>
    <row r="302" spans="5:5" s="2" customFormat="1">
      <c r="E302" s="43"/>
    </row>
    <row r="303" spans="5:5" s="2" customFormat="1">
      <c r="E303" s="43"/>
    </row>
    <row r="304" spans="5:5" s="2" customFormat="1">
      <c r="E304" s="43"/>
    </row>
    <row r="305" spans="5:5" s="2" customFormat="1">
      <c r="E305" s="43"/>
    </row>
    <row r="306" spans="5:5" s="2" customFormat="1">
      <c r="E306" s="43"/>
    </row>
    <row r="307" spans="5:5" s="2" customFormat="1">
      <c r="E307" s="43"/>
    </row>
    <row r="308" spans="5:5" s="2" customFormat="1">
      <c r="E308" s="43"/>
    </row>
    <row r="309" spans="5:5" s="2" customFormat="1">
      <c r="E309" s="43"/>
    </row>
    <row r="310" spans="5:5" s="2" customFormat="1">
      <c r="E310" s="43"/>
    </row>
    <row r="311" spans="5:5" s="2" customFormat="1">
      <c r="E311" s="43"/>
    </row>
    <row r="312" spans="5:5" s="2" customFormat="1">
      <c r="E312" s="43"/>
    </row>
    <row r="313" spans="5:5" s="2" customFormat="1">
      <c r="E313" s="43"/>
    </row>
    <row r="314" spans="5:5" s="2" customFormat="1">
      <c r="E314" s="43"/>
    </row>
    <row r="315" spans="5:5" s="2" customFormat="1">
      <c r="E315" s="43"/>
    </row>
    <row r="316" spans="5:5" s="2" customFormat="1">
      <c r="E316" s="43"/>
    </row>
    <row r="317" spans="5:5" s="2" customFormat="1">
      <c r="E317" s="43"/>
    </row>
    <row r="318" spans="5:5" s="2" customFormat="1">
      <c r="E318" s="43"/>
    </row>
    <row r="319" spans="5:5" s="2" customFormat="1">
      <c r="E319" s="43"/>
    </row>
    <row r="320" spans="5:5" s="2" customFormat="1">
      <c r="E320" s="43"/>
    </row>
    <row r="321" spans="5:5" s="2" customFormat="1">
      <c r="E321" s="43"/>
    </row>
    <row r="322" spans="5:5" s="2" customFormat="1">
      <c r="E322" s="43"/>
    </row>
    <row r="323" spans="5:5" s="2" customFormat="1">
      <c r="E323" s="43"/>
    </row>
    <row r="324" spans="5:5" s="2" customFormat="1">
      <c r="E324" s="43"/>
    </row>
    <row r="325" spans="5:5" s="2" customFormat="1">
      <c r="E325" s="43"/>
    </row>
    <row r="326" spans="5:5" s="2" customFormat="1">
      <c r="E326" s="43"/>
    </row>
    <row r="327" spans="5:5" s="2" customFormat="1">
      <c r="E327" s="43"/>
    </row>
    <row r="328" spans="5:5" s="2" customFormat="1">
      <c r="E328" s="43"/>
    </row>
    <row r="329" spans="5:5" s="2" customFormat="1">
      <c r="E329" s="43"/>
    </row>
    <row r="330" spans="5:5" s="2" customFormat="1">
      <c r="E330" s="43"/>
    </row>
    <row r="331" spans="5:5" s="2" customFormat="1">
      <c r="E331" s="43"/>
    </row>
    <row r="332" spans="5:5" s="2" customFormat="1">
      <c r="E332" s="43"/>
    </row>
    <row r="333" spans="5:5" s="2" customFormat="1">
      <c r="E333" s="43"/>
    </row>
    <row r="334" spans="5:5" s="2" customFormat="1">
      <c r="E334" s="43"/>
    </row>
    <row r="335" spans="5:5" s="2" customFormat="1">
      <c r="E335" s="43"/>
    </row>
    <row r="336" spans="5:5" s="2" customFormat="1">
      <c r="E336" s="43"/>
    </row>
    <row r="337" spans="5:5" s="2" customFormat="1">
      <c r="E337" s="43"/>
    </row>
    <row r="338" spans="5:5" s="2" customFormat="1">
      <c r="E338" s="43"/>
    </row>
    <row r="339" spans="5:5" s="2" customFormat="1">
      <c r="E339" s="43"/>
    </row>
    <row r="340" spans="5:5" s="2" customFormat="1">
      <c r="E340" s="43"/>
    </row>
    <row r="341" spans="5:5" s="2" customFormat="1">
      <c r="E341" s="43"/>
    </row>
    <row r="342" spans="5:5" s="2" customFormat="1">
      <c r="E342" s="43"/>
    </row>
    <row r="343" spans="5:5" s="2" customFormat="1">
      <c r="E343" s="43"/>
    </row>
    <row r="344" spans="5:5" s="2" customFormat="1">
      <c r="E344" s="43"/>
    </row>
    <row r="345" spans="5:5" s="2" customFormat="1">
      <c r="E345" s="43"/>
    </row>
    <row r="346" spans="5:5" s="2" customFormat="1">
      <c r="E346" s="43"/>
    </row>
    <row r="347" spans="5:5" s="2" customFormat="1">
      <c r="E347" s="43"/>
    </row>
    <row r="348" spans="5:5" s="2" customFormat="1">
      <c r="E348" s="43"/>
    </row>
    <row r="349" spans="5:5" s="2" customFormat="1">
      <c r="E349" s="43"/>
    </row>
    <row r="350" spans="5:5" s="2" customFormat="1">
      <c r="E350" s="43"/>
    </row>
    <row r="351" spans="5:5" s="2" customFormat="1">
      <c r="E351" s="43"/>
    </row>
    <row r="352" spans="5:5" s="2" customFormat="1">
      <c r="E352" s="43"/>
    </row>
    <row r="353" spans="5:5" s="2" customFormat="1">
      <c r="E353" s="43"/>
    </row>
    <row r="354" spans="5:5" s="2" customFormat="1">
      <c r="E354" s="43"/>
    </row>
    <row r="355" spans="5:5" s="2" customFormat="1">
      <c r="E355" s="43"/>
    </row>
    <row r="356" spans="5:5" s="2" customFormat="1">
      <c r="E356" s="43"/>
    </row>
    <row r="357" spans="5:5" s="2" customFormat="1">
      <c r="E357" s="43"/>
    </row>
    <row r="358" spans="5:5" s="2" customFormat="1">
      <c r="E358" s="43"/>
    </row>
    <row r="359" spans="5:5" s="2" customFormat="1">
      <c r="E359" s="43"/>
    </row>
    <row r="360" spans="5:5" s="2" customFormat="1">
      <c r="E360" s="43"/>
    </row>
    <row r="361" spans="5:5" s="2" customFormat="1">
      <c r="E361" s="43"/>
    </row>
    <row r="362" spans="5:5" s="2" customFormat="1">
      <c r="E362" s="43"/>
    </row>
    <row r="363" spans="5:5" s="2" customFormat="1">
      <c r="E363" s="43"/>
    </row>
    <row r="364" spans="5:5" s="2" customFormat="1">
      <c r="E364" s="43"/>
    </row>
    <row r="365" spans="5:5" s="2" customFormat="1">
      <c r="E365" s="43"/>
    </row>
    <row r="366" spans="5:5" s="2" customFormat="1">
      <c r="E366" s="43"/>
    </row>
    <row r="367" spans="5:5" s="2" customFormat="1">
      <c r="E367" s="43"/>
    </row>
    <row r="368" spans="5:5" s="2" customFormat="1">
      <c r="E368" s="43"/>
    </row>
    <row r="369" spans="5:5" s="2" customFormat="1">
      <c r="E369" s="43"/>
    </row>
    <row r="370" spans="5:5" s="2" customFormat="1">
      <c r="E370" s="43"/>
    </row>
    <row r="371" spans="5:5" s="2" customFormat="1">
      <c r="E371" s="43"/>
    </row>
    <row r="372" spans="5:5" s="2" customFormat="1">
      <c r="E372" s="43"/>
    </row>
    <row r="373" spans="5:5" s="2" customFormat="1">
      <c r="E373" s="43"/>
    </row>
    <row r="374" spans="5:5" s="2" customFormat="1">
      <c r="E374" s="43"/>
    </row>
    <row r="375" spans="5:5" s="2" customFormat="1">
      <c r="E375" s="43"/>
    </row>
    <row r="376" spans="5:5" s="2" customFormat="1">
      <c r="E376" s="43"/>
    </row>
    <row r="377" spans="5:5" s="2" customFormat="1">
      <c r="E377" s="43"/>
    </row>
    <row r="378" spans="5:5" s="2" customFormat="1">
      <c r="E378" s="43"/>
    </row>
    <row r="379" spans="5:5" s="2" customFormat="1">
      <c r="E379" s="43"/>
    </row>
    <row r="380" spans="5:5" s="2" customFormat="1">
      <c r="E380" s="43"/>
    </row>
    <row r="381" spans="5:5" s="2" customFormat="1">
      <c r="E381" s="43"/>
    </row>
    <row r="382" spans="5:5" s="2" customFormat="1">
      <c r="E382" s="43"/>
    </row>
    <row r="383" spans="5:5" s="2" customFormat="1">
      <c r="E383" s="43"/>
    </row>
    <row r="384" spans="5:5" s="2" customFormat="1">
      <c r="E384" s="43"/>
    </row>
    <row r="385" spans="5:5" s="2" customFormat="1">
      <c r="E385" s="43"/>
    </row>
    <row r="386" spans="5:5" s="2" customFormat="1">
      <c r="E386" s="43"/>
    </row>
    <row r="387" spans="5:5" s="2" customFormat="1">
      <c r="E387" s="43"/>
    </row>
    <row r="388" spans="5:5" s="2" customFormat="1">
      <c r="E388" s="43"/>
    </row>
    <row r="389" spans="5:5" s="2" customFormat="1">
      <c r="E389" s="43"/>
    </row>
    <row r="390" spans="5:5" s="2" customFormat="1">
      <c r="E390" s="43"/>
    </row>
    <row r="391" spans="5:5" s="2" customFormat="1">
      <c r="E391" s="43"/>
    </row>
    <row r="392" spans="5:5" s="2" customFormat="1">
      <c r="E392" s="43"/>
    </row>
    <row r="393" spans="5:5" s="2" customFormat="1">
      <c r="E393" s="43"/>
    </row>
    <row r="394" spans="5:5" s="2" customFormat="1">
      <c r="E394" s="43"/>
    </row>
    <row r="395" spans="5:5" s="2" customFormat="1">
      <c r="E395" s="43"/>
    </row>
    <row r="396" spans="5:5" s="2" customFormat="1">
      <c r="E396" s="43"/>
    </row>
    <row r="397" spans="5:5" s="2" customFormat="1">
      <c r="E397" s="43"/>
    </row>
    <row r="398" spans="5:5" s="2" customFormat="1">
      <c r="E398" s="43"/>
    </row>
    <row r="399" spans="5:5" s="2" customFormat="1">
      <c r="E399" s="43"/>
    </row>
    <row r="400" spans="5:5" s="2" customFormat="1">
      <c r="E400" s="43"/>
    </row>
    <row r="401" spans="5:5" s="2" customFormat="1">
      <c r="E401" s="43"/>
    </row>
    <row r="402" spans="5:5" s="2" customFormat="1">
      <c r="E402" s="43"/>
    </row>
    <row r="403" spans="5:5" s="2" customFormat="1">
      <c r="E403" s="43"/>
    </row>
    <row r="404" spans="5:5" s="2" customFormat="1">
      <c r="E404" s="43"/>
    </row>
    <row r="405" spans="5:5" s="2" customFormat="1">
      <c r="E405" s="43"/>
    </row>
    <row r="406" spans="5:5" s="2" customFormat="1">
      <c r="E406" s="43"/>
    </row>
    <row r="407" spans="5:5" s="2" customFormat="1">
      <c r="E407" s="43"/>
    </row>
    <row r="408" spans="5:5" s="2" customFormat="1">
      <c r="E408" s="43"/>
    </row>
    <row r="409" spans="5:5" s="2" customFormat="1">
      <c r="E409" s="43"/>
    </row>
    <row r="410" spans="5:5" s="2" customFormat="1">
      <c r="E410" s="43"/>
    </row>
    <row r="411" spans="5:5" s="2" customFormat="1">
      <c r="E411" s="43"/>
    </row>
    <row r="412" spans="5:5" s="2" customFormat="1">
      <c r="E412" s="43"/>
    </row>
    <row r="413" spans="5:5" s="2" customFormat="1">
      <c r="E413" s="43"/>
    </row>
    <row r="414" spans="5:5" s="2" customFormat="1">
      <c r="E414" s="43"/>
    </row>
    <row r="415" spans="5:5" s="2" customFormat="1">
      <c r="E415" s="43"/>
    </row>
    <row r="416" spans="5:5" s="2" customFormat="1">
      <c r="E416" s="43"/>
    </row>
    <row r="417" spans="5:5" s="2" customFormat="1">
      <c r="E417" s="43"/>
    </row>
    <row r="418" spans="5:5" s="2" customFormat="1">
      <c r="E418" s="43"/>
    </row>
    <row r="419" spans="5:5" s="2" customFormat="1">
      <c r="E419" s="43"/>
    </row>
    <row r="420" spans="5:5" s="2" customFormat="1">
      <c r="E420" s="43"/>
    </row>
    <row r="421" spans="5:5" s="2" customFormat="1">
      <c r="E421" s="43"/>
    </row>
    <row r="422" spans="5:5" s="2" customFormat="1">
      <c r="E422" s="43"/>
    </row>
    <row r="423" spans="5:5" s="2" customFormat="1">
      <c r="E423" s="43"/>
    </row>
    <row r="424" spans="5:5" s="2" customFormat="1">
      <c r="E424" s="43"/>
    </row>
    <row r="425" spans="5:5" s="2" customFormat="1">
      <c r="E425" s="43"/>
    </row>
    <row r="426" spans="5:5" s="2" customFormat="1">
      <c r="E426" s="43"/>
    </row>
    <row r="427" spans="5:5" s="2" customFormat="1">
      <c r="E427" s="43"/>
    </row>
    <row r="428" spans="5:5" s="2" customFormat="1">
      <c r="E428" s="43"/>
    </row>
    <row r="429" spans="5:5" s="2" customFormat="1">
      <c r="E429" s="43"/>
    </row>
    <row r="430" spans="5:5" s="2" customFormat="1">
      <c r="E430" s="43"/>
    </row>
    <row r="431" spans="5:5" s="2" customFormat="1">
      <c r="E431" s="43"/>
    </row>
    <row r="432" spans="5:5" s="2" customFormat="1">
      <c r="E432" s="43"/>
    </row>
    <row r="433" spans="5:5" s="2" customFormat="1">
      <c r="E433" s="43"/>
    </row>
    <row r="434" spans="5:5" s="2" customFormat="1">
      <c r="E434" s="43"/>
    </row>
    <row r="435" spans="5:5" s="2" customFormat="1">
      <c r="E435" s="43"/>
    </row>
    <row r="436" spans="5:5" s="2" customFormat="1">
      <c r="E436" s="43"/>
    </row>
    <row r="437" spans="5:5" s="2" customFormat="1">
      <c r="E437" s="43"/>
    </row>
    <row r="438" spans="5:5" s="2" customFormat="1">
      <c r="E438" s="43"/>
    </row>
    <row r="439" spans="5:5" s="2" customFormat="1">
      <c r="E439" s="43"/>
    </row>
    <row r="440" spans="5:5" s="2" customFormat="1">
      <c r="E440" s="43"/>
    </row>
    <row r="441" spans="5:5" s="2" customFormat="1">
      <c r="E441" s="43"/>
    </row>
    <row r="442" spans="5:5" s="2" customFormat="1">
      <c r="E442" s="43"/>
    </row>
    <row r="443" spans="5:5" s="2" customFormat="1">
      <c r="E443" s="43"/>
    </row>
    <row r="444" spans="5:5" s="2" customFormat="1">
      <c r="E444" s="43"/>
    </row>
    <row r="445" spans="5:5" s="2" customFormat="1">
      <c r="E445" s="43"/>
    </row>
    <row r="446" spans="5:5" s="2" customFormat="1">
      <c r="E446" s="43"/>
    </row>
    <row r="447" spans="5:5" s="2" customFormat="1">
      <c r="E447" s="43"/>
    </row>
    <row r="448" spans="5:5" s="2" customFormat="1">
      <c r="E448" s="43"/>
    </row>
    <row r="449" spans="5:5" s="2" customFormat="1">
      <c r="E449" s="43"/>
    </row>
    <row r="450" spans="5:5" s="2" customFormat="1">
      <c r="E450" s="43"/>
    </row>
    <row r="451" spans="5:5" s="2" customFormat="1">
      <c r="E451" s="43"/>
    </row>
    <row r="452" spans="5:5" s="2" customFormat="1">
      <c r="E452" s="43"/>
    </row>
    <row r="453" spans="5:5" s="2" customFormat="1">
      <c r="E453" s="43"/>
    </row>
    <row r="454" spans="5:5" s="2" customFormat="1">
      <c r="E454" s="43"/>
    </row>
    <row r="455" spans="5:5" s="2" customFormat="1">
      <c r="E455" s="43"/>
    </row>
    <row r="456" spans="5:5" s="2" customFormat="1">
      <c r="E456" s="43"/>
    </row>
    <row r="457" spans="5:5" s="2" customFormat="1">
      <c r="E457" s="43"/>
    </row>
    <row r="458" spans="5:5" s="2" customFormat="1">
      <c r="E458" s="43"/>
    </row>
    <row r="459" spans="5:5" s="2" customFormat="1">
      <c r="E459" s="43"/>
    </row>
    <row r="460" spans="5:5" s="2" customFormat="1">
      <c r="E460" s="43"/>
    </row>
    <row r="461" spans="5:5" s="2" customFormat="1">
      <c r="E461" s="43"/>
    </row>
    <row r="462" spans="5:5" s="2" customFormat="1">
      <c r="E462" s="43"/>
    </row>
    <row r="463" spans="5:5" s="2" customFormat="1">
      <c r="E463" s="43"/>
    </row>
    <row r="464" spans="5:5" s="2" customFormat="1">
      <c r="E464" s="43"/>
    </row>
    <row r="465" spans="5:5" s="2" customFormat="1">
      <c r="E465" s="43"/>
    </row>
    <row r="466" spans="5:5" s="2" customFormat="1">
      <c r="E466" s="43"/>
    </row>
    <row r="467" spans="5:5" s="2" customFormat="1">
      <c r="E467" s="43"/>
    </row>
    <row r="468" spans="5:5" s="2" customFormat="1">
      <c r="E468" s="43"/>
    </row>
    <row r="469" spans="5:5" s="2" customFormat="1">
      <c r="E469" s="43"/>
    </row>
    <row r="470" spans="5:5" s="2" customFormat="1">
      <c r="E470" s="43"/>
    </row>
    <row r="471" spans="5:5" s="2" customFormat="1">
      <c r="E471" s="43"/>
    </row>
    <row r="472" spans="5:5" s="2" customFormat="1">
      <c r="E472" s="43"/>
    </row>
    <row r="473" spans="5:5" s="2" customFormat="1">
      <c r="E473" s="43"/>
    </row>
    <row r="474" spans="5:5" s="2" customFormat="1">
      <c r="E474" s="43"/>
    </row>
    <row r="475" spans="5:5" s="2" customFormat="1">
      <c r="E475" s="43"/>
    </row>
    <row r="476" spans="5:5" s="2" customFormat="1">
      <c r="E476" s="43"/>
    </row>
    <row r="477" spans="5:5" s="2" customFormat="1">
      <c r="E477" s="43"/>
    </row>
    <row r="478" spans="5:5" s="2" customFormat="1">
      <c r="E478" s="43"/>
    </row>
    <row r="479" spans="5:5" s="2" customFormat="1">
      <c r="E479" s="43"/>
    </row>
    <row r="480" spans="5:5" s="2" customFormat="1">
      <c r="E480" s="43"/>
    </row>
    <row r="481" spans="5:5" s="2" customFormat="1">
      <c r="E481" s="43"/>
    </row>
    <row r="482" spans="5:5" s="2" customFormat="1">
      <c r="E482" s="43"/>
    </row>
    <row r="483" spans="5:5" s="2" customFormat="1">
      <c r="E483" s="43"/>
    </row>
    <row r="484" spans="5:5" s="2" customFormat="1">
      <c r="E484" s="43"/>
    </row>
    <row r="485" spans="5:5" s="2" customFormat="1">
      <c r="E485" s="43"/>
    </row>
    <row r="486" spans="5:5" s="2" customFormat="1">
      <c r="E486" s="43"/>
    </row>
    <row r="487" spans="5:5" s="2" customFormat="1">
      <c r="E487" s="43"/>
    </row>
    <row r="488" spans="5:5" s="2" customFormat="1">
      <c r="E488" s="43"/>
    </row>
    <row r="489" spans="5:5" s="2" customFormat="1">
      <c r="E489" s="43"/>
    </row>
    <row r="490" spans="5:5" s="2" customFormat="1">
      <c r="E490" s="43"/>
    </row>
    <row r="491" spans="5:5" s="2" customFormat="1">
      <c r="E491" s="43"/>
    </row>
    <row r="492" spans="5:5" s="2" customFormat="1">
      <c r="E492" s="43"/>
    </row>
    <row r="493" spans="5:5" s="2" customFormat="1">
      <c r="E493" s="43"/>
    </row>
    <row r="494" spans="5:5" s="2" customFormat="1">
      <c r="E494" s="43"/>
    </row>
    <row r="495" spans="5:5" s="2" customFormat="1">
      <c r="E495" s="43"/>
    </row>
    <row r="496" spans="5:5" s="2" customFormat="1">
      <c r="E496" s="43"/>
    </row>
    <row r="497" spans="5:5" s="2" customFormat="1">
      <c r="E497" s="43"/>
    </row>
    <row r="498" spans="5:5" s="2" customFormat="1">
      <c r="E498" s="43"/>
    </row>
    <row r="499" spans="5:5" s="2" customFormat="1">
      <c r="E499" s="43"/>
    </row>
    <row r="500" spans="5:5" s="2" customFormat="1">
      <c r="E500" s="43"/>
    </row>
    <row r="501" spans="5:5" s="2" customFormat="1">
      <c r="E501" s="43"/>
    </row>
    <row r="502" spans="5:5" s="2" customFormat="1">
      <c r="E502" s="43"/>
    </row>
    <row r="503" spans="5:5" s="2" customFormat="1">
      <c r="E503" s="43"/>
    </row>
    <row r="504" spans="5:5" s="2" customFormat="1">
      <c r="E504" s="43"/>
    </row>
    <row r="505" spans="5:5" s="2" customFormat="1">
      <c r="E505" s="43"/>
    </row>
    <row r="506" spans="5:5" s="2" customFormat="1">
      <c r="E506" s="43"/>
    </row>
    <row r="507" spans="5:5" s="2" customFormat="1">
      <c r="E507" s="43"/>
    </row>
    <row r="508" spans="5:5" s="2" customFormat="1">
      <c r="E508" s="43"/>
    </row>
    <row r="509" spans="5:5" s="2" customFormat="1">
      <c r="E509" s="43"/>
    </row>
    <row r="510" spans="5:5" s="2" customFormat="1">
      <c r="E510" s="43"/>
    </row>
    <row r="511" spans="5:5" s="2" customFormat="1">
      <c r="E511" s="43"/>
    </row>
    <row r="512" spans="5:5" s="2" customFormat="1">
      <c r="E512" s="43"/>
    </row>
    <row r="513" spans="5:5" s="2" customFormat="1">
      <c r="E513" s="43"/>
    </row>
    <row r="514" spans="5:5" s="2" customFormat="1">
      <c r="E514" s="43"/>
    </row>
    <row r="515" spans="5:5" s="2" customFormat="1">
      <c r="E515" s="43"/>
    </row>
    <row r="516" spans="5:5" s="2" customFormat="1">
      <c r="E516" s="43"/>
    </row>
    <row r="517" spans="5:5" s="2" customFormat="1">
      <c r="E517" s="43"/>
    </row>
    <row r="518" spans="5:5" s="2" customFormat="1">
      <c r="E518" s="43"/>
    </row>
    <row r="519" spans="5:5" s="2" customFormat="1">
      <c r="E519" s="43"/>
    </row>
    <row r="520" spans="5:5" s="2" customFormat="1">
      <c r="E520" s="43"/>
    </row>
    <row r="521" spans="5:5" s="2" customFormat="1">
      <c r="E521" s="43"/>
    </row>
    <row r="522" spans="5:5" s="2" customFormat="1">
      <c r="E522" s="43"/>
    </row>
    <row r="523" spans="5:5" s="2" customFormat="1">
      <c r="E523" s="43"/>
    </row>
    <row r="524" spans="5:5" s="2" customFormat="1">
      <c r="E524" s="43"/>
    </row>
    <row r="525" spans="5:5" s="2" customFormat="1">
      <c r="E525" s="43"/>
    </row>
    <row r="526" spans="5:5" s="2" customFormat="1">
      <c r="E526" s="43"/>
    </row>
    <row r="527" spans="5:5" s="2" customFormat="1">
      <c r="E527" s="43"/>
    </row>
    <row r="528" spans="5:5" s="2" customFormat="1">
      <c r="E528" s="43"/>
    </row>
    <row r="529" spans="5:5" s="2" customFormat="1">
      <c r="E529" s="43"/>
    </row>
    <row r="530" spans="5:5" s="2" customFormat="1">
      <c r="E530" s="43"/>
    </row>
    <row r="531" spans="5:5" s="2" customFormat="1">
      <c r="E531" s="43"/>
    </row>
    <row r="532" spans="5:5" s="2" customFormat="1">
      <c r="E532" s="43"/>
    </row>
    <row r="533" spans="5:5" s="2" customFormat="1">
      <c r="E533" s="43"/>
    </row>
    <row r="534" spans="5:5" s="2" customFormat="1">
      <c r="E534" s="43"/>
    </row>
    <row r="535" spans="5:5" s="2" customFormat="1">
      <c r="E535" s="43"/>
    </row>
    <row r="536" spans="5:5" s="2" customFormat="1">
      <c r="E536" s="43"/>
    </row>
    <row r="537" spans="5:5" s="2" customFormat="1">
      <c r="E537" s="43"/>
    </row>
    <row r="538" spans="5:5" s="2" customFormat="1">
      <c r="E538" s="43"/>
    </row>
    <row r="539" spans="5:5" s="2" customFormat="1">
      <c r="E539" s="43"/>
    </row>
    <row r="540" spans="5:5" s="2" customFormat="1">
      <c r="E540" s="43"/>
    </row>
    <row r="541" spans="5:5" s="2" customFormat="1">
      <c r="E541" s="43"/>
    </row>
    <row r="542" spans="5:5" s="2" customFormat="1">
      <c r="E542" s="43"/>
    </row>
    <row r="543" spans="5:5" s="2" customFormat="1">
      <c r="E543" s="43"/>
    </row>
    <row r="544" spans="5:5" s="2" customFormat="1">
      <c r="E544" s="43"/>
    </row>
    <row r="545" spans="5:5" s="2" customFormat="1">
      <c r="E545" s="43"/>
    </row>
    <row r="546" spans="5:5" s="2" customFormat="1">
      <c r="E546" s="43"/>
    </row>
    <row r="547" spans="5:5" s="2" customFormat="1">
      <c r="E547" s="43"/>
    </row>
    <row r="548" spans="5:5" s="2" customFormat="1">
      <c r="E548" s="43"/>
    </row>
    <row r="549" spans="5:5" s="2" customFormat="1">
      <c r="E549" s="43"/>
    </row>
    <row r="550" spans="5:5" s="2" customFormat="1">
      <c r="E550" s="43"/>
    </row>
    <row r="551" spans="5:5" s="2" customFormat="1">
      <c r="E551" s="43"/>
    </row>
    <row r="552" spans="5:5" s="2" customFormat="1">
      <c r="E552" s="43"/>
    </row>
    <row r="553" spans="5:5" s="2" customFormat="1">
      <c r="E553" s="43"/>
    </row>
    <row r="554" spans="5:5" s="2" customFormat="1">
      <c r="E554" s="43"/>
    </row>
    <row r="555" spans="5:5" s="2" customFormat="1">
      <c r="E555" s="43"/>
    </row>
    <row r="556" spans="5:5" s="2" customFormat="1">
      <c r="E556" s="43"/>
    </row>
    <row r="557" spans="5:5" s="2" customFormat="1">
      <c r="E557" s="43"/>
    </row>
    <row r="558" spans="5:5" s="2" customFormat="1">
      <c r="E558" s="43"/>
    </row>
    <row r="559" spans="5:5" s="2" customFormat="1">
      <c r="E559" s="43"/>
    </row>
    <row r="560" spans="5:5" s="2" customFormat="1">
      <c r="E560" s="43"/>
    </row>
    <row r="561" spans="5:5" s="2" customFormat="1">
      <c r="E561" s="43"/>
    </row>
    <row r="562" spans="5:5" s="2" customFormat="1">
      <c r="E562" s="43"/>
    </row>
    <row r="563" spans="5:5" s="2" customFormat="1">
      <c r="E563" s="43"/>
    </row>
    <row r="564" spans="5:5" s="2" customFormat="1">
      <c r="E564" s="43"/>
    </row>
    <row r="565" spans="5:5" s="2" customFormat="1">
      <c r="E565" s="43"/>
    </row>
    <row r="566" spans="5:5" s="2" customFormat="1">
      <c r="E566" s="43"/>
    </row>
    <row r="567" spans="5:5" s="2" customFormat="1">
      <c r="E567" s="43"/>
    </row>
    <row r="568" spans="5:5" s="2" customFormat="1">
      <c r="E568" s="43"/>
    </row>
    <row r="569" spans="5:5" s="2" customFormat="1">
      <c r="E569" s="43"/>
    </row>
    <row r="570" spans="5:5" s="2" customFormat="1">
      <c r="E570" s="43"/>
    </row>
    <row r="571" spans="5:5" s="2" customFormat="1">
      <c r="E571" s="43"/>
    </row>
    <row r="572" spans="5:5" s="2" customFormat="1">
      <c r="E572" s="43"/>
    </row>
    <row r="573" spans="5:5" s="2" customFormat="1">
      <c r="E573" s="43"/>
    </row>
    <row r="574" spans="5:5" s="2" customFormat="1">
      <c r="E574" s="43"/>
    </row>
    <row r="575" spans="5:5" s="2" customFormat="1">
      <c r="E575" s="43"/>
    </row>
    <row r="576" spans="5:5" s="2" customFormat="1">
      <c r="E576" s="43"/>
    </row>
    <row r="577" spans="5:5" s="2" customFormat="1">
      <c r="E577" s="43"/>
    </row>
    <row r="578" spans="5:5" s="2" customFormat="1">
      <c r="E578" s="43"/>
    </row>
    <row r="579" spans="5:5" s="2" customFormat="1">
      <c r="E579" s="43"/>
    </row>
    <row r="580" spans="5:5" s="2" customFormat="1">
      <c r="E580" s="43"/>
    </row>
    <row r="581" spans="5:5" s="2" customFormat="1">
      <c r="E581" s="43"/>
    </row>
    <row r="582" spans="5:5" s="2" customFormat="1">
      <c r="E582" s="43"/>
    </row>
    <row r="583" spans="5:5" s="2" customFormat="1">
      <c r="E583" s="43"/>
    </row>
    <row r="584" spans="5:5" s="2" customFormat="1">
      <c r="E584" s="43"/>
    </row>
    <row r="585" spans="5:5" s="2" customFormat="1">
      <c r="E585" s="43"/>
    </row>
    <row r="586" spans="5:5" s="2" customFormat="1">
      <c r="E586" s="43"/>
    </row>
    <row r="587" spans="5:5" s="2" customFormat="1">
      <c r="E587" s="43"/>
    </row>
    <row r="588" spans="5:5" s="2" customFormat="1">
      <c r="E588" s="43"/>
    </row>
    <row r="589" spans="5:5" s="2" customFormat="1">
      <c r="E589" s="43"/>
    </row>
    <row r="590" spans="5:5" s="2" customFormat="1">
      <c r="E590" s="43"/>
    </row>
    <row r="591" spans="5:5" s="2" customFormat="1">
      <c r="E591" s="43"/>
    </row>
    <row r="592" spans="5:5" s="2" customFormat="1">
      <c r="E592" s="43"/>
    </row>
    <row r="593" spans="5:5" s="2" customFormat="1">
      <c r="E593" s="43"/>
    </row>
    <row r="594" spans="5:5" s="2" customFormat="1">
      <c r="E594" s="43"/>
    </row>
    <row r="595" spans="5:5" s="2" customFormat="1">
      <c r="E595" s="43"/>
    </row>
    <row r="596" spans="5:5" s="2" customFormat="1">
      <c r="E596" s="43"/>
    </row>
    <row r="597" spans="5:5" s="2" customFormat="1">
      <c r="E597" s="43"/>
    </row>
    <row r="598" spans="5:5" s="2" customFormat="1">
      <c r="E598" s="43"/>
    </row>
    <row r="599" spans="5:5" s="2" customFormat="1">
      <c r="E599" s="43"/>
    </row>
    <row r="600" spans="5:5" s="2" customFormat="1">
      <c r="E600" s="43"/>
    </row>
    <row r="601" spans="5:5" s="2" customFormat="1">
      <c r="E601" s="43"/>
    </row>
    <row r="602" spans="5:5" s="2" customFormat="1">
      <c r="E602" s="43"/>
    </row>
    <row r="603" spans="5:5" s="2" customFormat="1">
      <c r="E603" s="43"/>
    </row>
    <row r="604" spans="5:5" s="2" customFormat="1">
      <c r="E604" s="43"/>
    </row>
    <row r="605" spans="5:5" s="2" customFormat="1">
      <c r="E605" s="43"/>
    </row>
    <row r="606" spans="5:5" s="2" customFormat="1">
      <c r="E606" s="43"/>
    </row>
    <row r="607" spans="5:5" s="2" customFormat="1">
      <c r="E607" s="43"/>
    </row>
    <row r="608" spans="5:5" s="2" customFormat="1">
      <c r="E608" s="43"/>
    </row>
    <row r="609" spans="5:5" s="2" customFormat="1">
      <c r="E609" s="43"/>
    </row>
    <row r="610" spans="5:5" s="2" customFormat="1">
      <c r="E610" s="43"/>
    </row>
    <row r="611" spans="5:5" s="2" customFormat="1">
      <c r="E611" s="43"/>
    </row>
    <row r="612" spans="5:5" s="2" customFormat="1">
      <c r="E612" s="43"/>
    </row>
    <row r="613" spans="5:5" s="2" customFormat="1">
      <c r="E613" s="43"/>
    </row>
    <row r="614" spans="5:5" s="2" customFormat="1">
      <c r="E614" s="43"/>
    </row>
    <row r="615" spans="5:5" s="2" customFormat="1">
      <c r="E615" s="43"/>
    </row>
    <row r="616" spans="5:5" s="2" customFormat="1">
      <c r="E616" s="43"/>
    </row>
    <row r="617" spans="5:5" s="2" customFormat="1">
      <c r="E617" s="43"/>
    </row>
    <row r="618" spans="5:5" s="2" customFormat="1">
      <c r="E618" s="43"/>
    </row>
    <row r="619" spans="5:5" s="2" customFormat="1">
      <c r="E619" s="43"/>
    </row>
    <row r="620" spans="5:5" s="2" customFormat="1">
      <c r="E620" s="43"/>
    </row>
    <row r="621" spans="5:5" s="2" customFormat="1">
      <c r="E621" s="43"/>
    </row>
    <row r="622" spans="5:5" s="2" customFormat="1">
      <c r="E622" s="43"/>
    </row>
    <row r="623" spans="5:5" s="2" customFormat="1">
      <c r="E623" s="43"/>
    </row>
    <row r="624" spans="5:5" s="2" customFormat="1">
      <c r="E624" s="43"/>
    </row>
    <row r="625" spans="5:5" s="2" customFormat="1">
      <c r="E625" s="43"/>
    </row>
    <row r="626" spans="5:5" s="2" customFormat="1">
      <c r="E626" s="43"/>
    </row>
    <row r="627" spans="5:5" s="2" customFormat="1">
      <c r="E627" s="43"/>
    </row>
    <row r="628" spans="5:5" s="2" customFormat="1">
      <c r="E628" s="43"/>
    </row>
    <row r="629" spans="5:5" s="2" customFormat="1">
      <c r="E629" s="43"/>
    </row>
    <row r="630" spans="5:5" s="2" customFormat="1">
      <c r="E630" s="43"/>
    </row>
    <row r="631" spans="5:5" s="2" customFormat="1">
      <c r="E631" s="43"/>
    </row>
    <row r="632" spans="5:5" s="2" customFormat="1">
      <c r="E632" s="43"/>
    </row>
    <row r="633" spans="5:5" s="2" customFormat="1">
      <c r="E633" s="43"/>
    </row>
    <row r="634" spans="5:5" s="2" customFormat="1">
      <c r="E634" s="43"/>
    </row>
    <row r="635" spans="5:5" s="2" customFormat="1">
      <c r="E635" s="43"/>
    </row>
    <row r="636" spans="5:5" s="2" customFormat="1">
      <c r="E636" s="43"/>
    </row>
    <row r="637" spans="5:5" s="2" customFormat="1">
      <c r="E637" s="43"/>
    </row>
    <row r="638" spans="5:5" s="2" customFormat="1">
      <c r="E638" s="43"/>
    </row>
    <row r="639" spans="5:5" s="2" customFormat="1">
      <c r="E639" s="43"/>
    </row>
    <row r="640" spans="5:5" s="2" customFormat="1">
      <c r="E640" s="43"/>
    </row>
    <row r="641" spans="5:5" s="2" customFormat="1">
      <c r="E641" s="43"/>
    </row>
    <row r="642" spans="5:5" s="2" customFormat="1">
      <c r="E642" s="43"/>
    </row>
    <row r="643" spans="5:5" s="2" customFormat="1">
      <c r="E643" s="43"/>
    </row>
    <row r="644" spans="5:5" s="2" customFormat="1">
      <c r="E644" s="43"/>
    </row>
    <row r="645" spans="5:5" s="2" customFormat="1">
      <c r="E645" s="43"/>
    </row>
    <row r="646" spans="5:5" s="2" customFormat="1">
      <c r="E646" s="43"/>
    </row>
    <row r="647" spans="5:5" s="2" customFormat="1">
      <c r="E647" s="43"/>
    </row>
    <row r="648" spans="5:5" s="2" customFormat="1">
      <c r="E648" s="43"/>
    </row>
    <row r="649" spans="5:5" s="2" customFormat="1">
      <c r="E649" s="43"/>
    </row>
    <row r="650" spans="5:5" s="2" customFormat="1">
      <c r="E650" s="43"/>
    </row>
    <row r="651" spans="5:5" s="2" customFormat="1">
      <c r="E651" s="43"/>
    </row>
    <row r="652" spans="5:5" s="2" customFormat="1">
      <c r="E652" s="43"/>
    </row>
    <row r="653" spans="5:5" s="2" customFormat="1">
      <c r="E653" s="43"/>
    </row>
    <row r="654" spans="5:5" s="2" customFormat="1">
      <c r="E654" s="43"/>
    </row>
    <row r="655" spans="5:5" s="2" customFormat="1">
      <c r="E655" s="43"/>
    </row>
    <row r="656" spans="5:5" s="2" customFormat="1">
      <c r="E656" s="43"/>
    </row>
    <row r="657" spans="5:5" s="2" customFormat="1">
      <c r="E657" s="43"/>
    </row>
    <row r="658" spans="5:5" s="2" customFormat="1">
      <c r="E658" s="43"/>
    </row>
    <row r="659" spans="5:5" s="2" customFormat="1">
      <c r="E659" s="43"/>
    </row>
    <row r="660" spans="5:5" s="2" customFormat="1">
      <c r="E660" s="43"/>
    </row>
    <row r="661" spans="5:5" s="2" customFormat="1">
      <c r="E661" s="43"/>
    </row>
    <row r="662" spans="5:5" s="2" customFormat="1">
      <c r="E662" s="43"/>
    </row>
    <row r="663" spans="5:5" s="2" customFormat="1">
      <c r="E663" s="43"/>
    </row>
    <row r="664" spans="5:5" s="2" customFormat="1">
      <c r="E664" s="43"/>
    </row>
    <row r="665" spans="5:5" s="2" customFormat="1">
      <c r="E665" s="43"/>
    </row>
    <row r="666" spans="5:5" s="2" customFormat="1">
      <c r="E666" s="43"/>
    </row>
    <row r="667" spans="5:5" s="2" customFormat="1">
      <c r="E667" s="43"/>
    </row>
    <row r="668" spans="5:5" s="2" customFormat="1">
      <c r="E668" s="43"/>
    </row>
    <row r="669" spans="5:5" s="2" customFormat="1">
      <c r="E669" s="43"/>
    </row>
    <row r="670" spans="5:5" s="2" customFormat="1">
      <c r="E670" s="43"/>
    </row>
    <row r="671" spans="5:5" s="2" customFormat="1">
      <c r="E671" s="43"/>
    </row>
    <row r="672" spans="5:5" s="2" customFormat="1">
      <c r="E672" s="43"/>
    </row>
    <row r="673" spans="5:5" s="2" customFormat="1">
      <c r="E673" s="43"/>
    </row>
    <row r="674" spans="5:5" s="2" customFormat="1">
      <c r="E674" s="43"/>
    </row>
    <row r="675" spans="5:5" s="2" customFormat="1">
      <c r="E675" s="43"/>
    </row>
    <row r="676" spans="5:5" s="2" customFormat="1">
      <c r="E676" s="43"/>
    </row>
    <row r="677" spans="5:5" s="2" customFormat="1">
      <c r="E677" s="43"/>
    </row>
    <row r="678" spans="5:5" s="2" customFormat="1">
      <c r="E678" s="43"/>
    </row>
    <row r="679" spans="5:5" s="2" customFormat="1">
      <c r="E679" s="43"/>
    </row>
    <row r="680" spans="5:5" s="2" customFormat="1">
      <c r="E680" s="43"/>
    </row>
    <row r="681" spans="5:5" s="2" customFormat="1">
      <c r="E681" s="43"/>
    </row>
    <row r="682" spans="5:5" s="2" customFormat="1">
      <c r="E682" s="43"/>
    </row>
    <row r="683" spans="5:5" s="2" customFormat="1">
      <c r="E683" s="43"/>
    </row>
    <row r="684" spans="5:5" s="2" customFormat="1">
      <c r="E684" s="43"/>
    </row>
    <row r="685" spans="5:5" s="2" customFormat="1">
      <c r="E685" s="43"/>
    </row>
    <row r="686" spans="5:5" s="2" customFormat="1">
      <c r="E686" s="43"/>
    </row>
    <row r="687" spans="5:5" s="2" customFormat="1">
      <c r="E687" s="43"/>
    </row>
    <row r="688" spans="5:5" s="2" customFormat="1">
      <c r="E688" s="43"/>
    </row>
    <row r="689" spans="5:5" s="2" customFormat="1">
      <c r="E689" s="43"/>
    </row>
    <row r="690" spans="5:5" s="2" customFormat="1">
      <c r="E690" s="43"/>
    </row>
    <row r="691" spans="5:5" s="2" customFormat="1">
      <c r="E691" s="43"/>
    </row>
    <row r="692" spans="5:5" s="2" customFormat="1">
      <c r="E692" s="43"/>
    </row>
    <row r="693" spans="5:5" s="2" customFormat="1">
      <c r="E693" s="43"/>
    </row>
    <row r="694" spans="5:5" s="2" customFormat="1">
      <c r="E694" s="43"/>
    </row>
    <row r="695" spans="5:5" s="2" customFormat="1">
      <c r="E695" s="43"/>
    </row>
    <row r="696" spans="5:5" s="2" customFormat="1">
      <c r="E696" s="43"/>
    </row>
    <row r="697" spans="5:5" s="2" customFormat="1">
      <c r="E697" s="43"/>
    </row>
    <row r="698" spans="5:5" s="2" customFormat="1">
      <c r="E698" s="43"/>
    </row>
    <row r="699" spans="5:5" s="2" customFormat="1">
      <c r="E699" s="43"/>
    </row>
    <row r="700" spans="5:5" s="2" customFormat="1">
      <c r="E700" s="43"/>
    </row>
    <row r="701" spans="5:5" s="2" customFormat="1">
      <c r="E701" s="43"/>
    </row>
    <row r="702" spans="5:5" s="2" customFormat="1">
      <c r="E702" s="43"/>
    </row>
    <row r="703" spans="5:5" s="2" customFormat="1">
      <c r="E703" s="43"/>
    </row>
    <row r="704" spans="5:5" s="2" customFormat="1">
      <c r="E704" s="43"/>
    </row>
    <row r="705" spans="5:5" s="2" customFormat="1">
      <c r="E705" s="43"/>
    </row>
    <row r="706" spans="5:5" s="2" customFormat="1">
      <c r="E706" s="43"/>
    </row>
    <row r="707" spans="5:5" s="2" customFormat="1">
      <c r="E707" s="43"/>
    </row>
    <row r="708" spans="5:5" s="2" customFormat="1">
      <c r="E708" s="43"/>
    </row>
    <row r="709" spans="5:5" s="2" customFormat="1">
      <c r="E709" s="43"/>
    </row>
    <row r="710" spans="5:5" s="2" customFormat="1">
      <c r="E710" s="43"/>
    </row>
    <row r="711" spans="5:5" s="2" customFormat="1">
      <c r="E711" s="43"/>
    </row>
    <row r="712" spans="5:5" s="2" customFormat="1">
      <c r="E712" s="43"/>
    </row>
    <row r="713" spans="5:5" s="2" customFormat="1">
      <c r="E713" s="43"/>
    </row>
    <row r="714" spans="5:5" s="2" customFormat="1">
      <c r="E714" s="43"/>
    </row>
    <row r="715" spans="5:5" s="2" customFormat="1">
      <c r="E715" s="43"/>
    </row>
    <row r="716" spans="5:5" s="2" customFormat="1">
      <c r="E716" s="43"/>
    </row>
    <row r="717" spans="5:5" s="2" customFormat="1">
      <c r="E717" s="43"/>
    </row>
    <row r="718" spans="5:5" s="2" customFormat="1">
      <c r="E718" s="4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477" t="s">
        <v>511</v>
      </c>
      <c r="C4" s="478"/>
      <c r="D4" s="478"/>
      <c r="E4" s="479" t="s">
        <v>512</v>
      </c>
      <c r="F4" s="479"/>
      <c r="G4" s="479"/>
      <c r="H4" s="479"/>
      <c r="I4" s="480"/>
      <c r="Q4" s="481" t="s">
        <v>513</v>
      </c>
      <c r="R4" s="481"/>
    </row>
    <row r="5" spans="2:19">
      <c r="B5" s="477"/>
      <c r="C5" s="478"/>
      <c r="D5" s="478"/>
      <c r="E5" s="479"/>
      <c r="F5" s="479"/>
      <c r="G5" s="479"/>
      <c r="H5" s="479"/>
      <c r="I5" s="480"/>
      <c r="Q5" s="481"/>
      <c r="R5" s="481"/>
    </row>
    <row r="6" spans="2:19">
      <c r="B6" s="477"/>
      <c r="C6" s="478"/>
      <c r="D6" s="478"/>
      <c r="E6" s="479"/>
      <c r="F6" s="479"/>
      <c r="G6" s="479"/>
      <c r="H6" s="479"/>
      <c r="I6" s="480"/>
      <c r="Q6" s="481"/>
      <c r="R6" s="481"/>
    </row>
    <row r="7" spans="2:19" ht="15.75" thickBot="1">
      <c r="B7" s="107"/>
      <c r="I7" s="108"/>
    </row>
    <row r="8" spans="2:19" ht="62.25" customHeight="1" thickBot="1">
      <c r="B8" s="482" t="s">
        <v>463</v>
      </c>
      <c r="C8" s="483"/>
      <c r="D8" s="52" t="s">
        <v>514</v>
      </c>
      <c r="E8" s="53">
        <v>5</v>
      </c>
      <c r="F8" s="53">
        <v>10</v>
      </c>
      <c r="G8" s="53">
        <v>15</v>
      </c>
      <c r="H8" s="53">
        <v>20</v>
      </c>
      <c r="I8" s="109">
        <v>25</v>
      </c>
      <c r="K8" s="484" t="s">
        <v>515</v>
      </c>
      <c r="L8" s="485"/>
      <c r="M8" s="485"/>
      <c r="N8" s="485"/>
      <c r="O8" s="485"/>
      <c r="P8" s="486"/>
      <c r="Q8" s="487" t="s">
        <v>516</v>
      </c>
      <c r="R8" s="487"/>
      <c r="S8" s="16" t="s">
        <v>517</v>
      </c>
    </row>
    <row r="9" spans="2:19" ht="62.25" customHeight="1" thickBot="1">
      <c r="B9" s="482"/>
      <c r="C9" s="483"/>
      <c r="D9" s="52" t="s">
        <v>518</v>
      </c>
      <c r="E9" s="54">
        <v>4</v>
      </c>
      <c r="F9" s="54">
        <v>8</v>
      </c>
      <c r="G9" s="53">
        <v>12</v>
      </c>
      <c r="H9" s="53">
        <v>16</v>
      </c>
      <c r="I9" s="109">
        <v>20</v>
      </c>
      <c r="K9" s="488" t="s">
        <v>519</v>
      </c>
      <c r="L9" s="489"/>
      <c r="M9" s="489"/>
      <c r="N9" s="489"/>
      <c r="O9" s="489"/>
      <c r="P9" s="489"/>
      <c r="Q9" s="490" t="s">
        <v>520</v>
      </c>
      <c r="R9" s="491"/>
      <c r="S9" s="16" t="s">
        <v>521</v>
      </c>
    </row>
    <row r="10" spans="2:19" ht="62.25" customHeight="1" thickBot="1">
      <c r="B10" s="482"/>
      <c r="C10" s="483"/>
      <c r="D10" s="52" t="s">
        <v>522</v>
      </c>
      <c r="E10" s="54">
        <v>3</v>
      </c>
      <c r="F10" s="54">
        <v>6</v>
      </c>
      <c r="G10" s="54">
        <v>9</v>
      </c>
      <c r="H10" s="53">
        <v>12</v>
      </c>
      <c r="I10" s="109">
        <v>15</v>
      </c>
      <c r="K10" s="492" t="s">
        <v>486</v>
      </c>
      <c r="L10" s="493"/>
      <c r="M10" s="493"/>
      <c r="N10" s="493"/>
      <c r="O10" s="493"/>
      <c r="P10" s="493"/>
      <c r="Q10" s="487" t="s">
        <v>523</v>
      </c>
      <c r="R10" s="487"/>
      <c r="S10" s="16" t="s">
        <v>524</v>
      </c>
    </row>
    <row r="11" spans="2:19" ht="62.25" customHeight="1">
      <c r="B11" s="482"/>
      <c r="C11" s="483"/>
      <c r="D11" s="52" t="s">
        <v>525</v>
      </c>
      <c r="E11" s="55">
        <v>2</v>
      </c>
      <c r="F11" s="54">
        <v>4</v>
      </c>
      <c r="G11" s="54">
        <v>6</v>
      </c>
      <c r="H11" s="53">
        <v>8</v>
      </c>
      <c r="I11" s="109">
        <v>10</v>
      </c>
      <c r="K11" s="494" t="s">
        <v>526</v>
      </c>
      <c r="L11" s="495"/>
      <c r="M11" s="495"/>
      <c r="N11" s="495"/>
      <c r="O11" s="495"/>
      <c r="P11" s="495"/>
      <c r="Q11" s="487" t="s">
        <v>453</v>
      </c>
      <c r="R11" s="496"/>
      <c r="S11" s="16" t="s">
        <v>453</v>
      </c>
    </row>
    <row r="12" spans="2:19" ht="62.25" customHeight="1">
      <c r="B12" s="482"/>
      <c r="C12" s="483"/>
      <c r="D12" s="52" t="s">
        <v>527</v>
      </c>
      <c r="E12" s="55">
        <v>1</v>
      </c>
      <c r="F12" s="55">
        <v>2</v>
      </c>
      <c r="G12" s="54">
        <v>3</v>
      </c>
      <c r="H12" s="53">
        <v>4</v>
      </c>
      <c r="I12" s="109">
        <v>5</v>
      </c>
    </row>
    <row r="13" spans="2:19" ht="62.25" customHeight="1" thickBot="1">
      <c r="B13" s="110"/>
      <c r="C13" s="475" t="s">
        <v>528</v>
      </c>
      <c r="D13" s="476"/>
      <c r="E13" s="111" t="s">
        <v>529</v>
      </c>
      <c r="F13" s="111" t="s">
        <v>530</v>
      </c>
      <c r="G13" s="111" t="s">
        <v>531</v>
      </c>
      <c r="H13" s="111" t="s">
        <v>532</v>
      </c>
      <c r="I13" s="112" t="s">
        <v>533</v>
      </c>
    </row>
    <row r="17" spans="4:6">
      <c r="D17" s="16"/>
      <c r="E17" s="16"/>
      <c r="F17" s="16"/>
    </row>
    <row r="18" spans="4:6" ht="15.75">
      <c r="D18" s="21" t="s">
        <v>534</v>
      </c>
      <c r="E18" s="113" t="s">
        <v>526</v>
      </c>
      <c r="F18" s="113">
        <v>1</v>
      </c>
    </row>
    <row r="19" spans="4:6">
      <c r="D19" s="21" t="s">
        <v>535</v>
      </c>
      <c r="E19" s="21" t="s">
        <v>526</v>
      </c>
      <c r="F19" s="21">
        <v>2</v>
      </c>
    </row>
    <row r="20" spans="4:6">
      <c r="D20" s="21" t="s">
        <v>536</v>
      </c>
      <c r="E20" s="21" t="s">
        <v>486</v>
      </c>
      <c r="F20" s="21">
        <v>2</v>
      </c>
    </row>
    <row r="21" spans="4:6">
      <c r="D21" s="21" t="s">
        <v>537</v>
      </c>
      <c r="E21" s="21" t="s">
        <v>538</v>
      </c>
      <c r="F21" s="21">
        <v>3</v>
      </c>
    </row>
    <row r="22" spans="4:6">
      <c r="D22" s="21" t="s">
        <v>539</v>
      </c>
      <c r="E22" s="21" t="s">
        <v>515</v>
      </c>
      <c r="F22" s="21">
        <v>4</v>
      </c>
    </row>
    <row r="23" spans="4:6">
      <c r="D23" s="21" t="s">
        <v>540</v>
      </c>
      <c r="E23" s="21" t="s">
        <v>526</v>
      </c>
      <c r="F23" s="21">
        <v>1</v>
      </c>
    </row>
    <row r="24" spans="4:6">
      <c r="D24" s="21" t="s">
        <v>541</v>
      </c>
      <c r="E24" s="21" t="s">
        <v>486</v>
      </c>
      <c r="F24" s="21">
        <v>2</v>
      </c>
    </row>
    <row r="25" spans="4:6">
      <c r="D25" s="21" t="s">
        <v>542</v>
      </c>
      <c r="E25" s="21" t="s">
        <v>486</v>
      </c>
      <c r="F25" s="21">
        <v>2</v>
      </c>
    </row>
    <row r="26" spans="4:6">
      <c r="D26" s="21" t="s">
        <v>543</v>
      </c>
      <c r="E26" s="21" t="s">
        <v>519</v>
      </c>
      <c r="F26" s="21">
        <v>3</v>
      </c>
    </row>
    <row r="27" spans="4:6">
      <c r="D27" s="21" t="s">
        <v>544</v>
      </c>
      <c r="E27" s="21" t="s">
        <v>515</v>
      </c>
      <c r="F27" s="21">
        <v>4</v>
      </c>
    </row>
    <row r="28" spans="4:6">
      <c r="D28" s="21" t="s">
        <v>545</v>
      </c>
      <c r="E28" s="21" t="s">
        <v>486</v>
      </c>
      <c r="F28" s="21">
        <v>2</v>
      </c>
    </row>
    <row r="29" spans="4:6">
      <c r="D29" s="21" t="s">
        <v>546</v>
      </c>
      <c r="E29" s="21" t="s">
        <v>486</v>
      </c>
      <c r="F29" s="21">
        <v>2</v>
      </c>
    </row>
    <row r="30" spans="4:6">
      <c r="D30" s="21" t="s">
        <v>547</v>
      </c>
      <c r="E30" s="21" t="s">
        <v>486</v>
      </c>
      <c r="F30" s="21">
        <v>2</v>
      </c>
    </row>
    <row r="31" spans="4:6">
      <c r="D31" s="21" t="s">
        <v>548</v>
      </c>
      <c r="E31" s="21" t="s">
        <v>519</v>
      </c>
      <c r="F31" s="21">
        <v>3</v>
      </c>
    </row>
    <row r="32" spans="4:6">
      <c r="D32" s="21" t="s">
        <v>549</v>
      </c>
      <c r="E32" s="21" t="s">
        <v>515</v>
      </c>
      <c r="F32" s="21">
        <v>4</v>
      </c>
    </row>
    <row r="33" spans="4:6">
      <c r="D33" s="21" t="s">
        <v>550</v>
      </c>
      <c r="E33" s="21" t="s">
        <v>486</v>
      </c>
      <c r="F33" s="21">
        <v>2</v>
      </c>
    </row>
    <row r="34" spans="4:6">
      <c r="D34" s="21" t="s">
        <v>551</v>
      </c>
      <c r="E34" s="21" t="s">
        <v>486</v>
      </c>
      <c r="F34" s="21">
        <v>2</v>
      </c>
    </row>
    <row r="35" spans="4:6">
      <c r="D35" s="21" t="s">
        <v>552</v>
      </c>
      <c r="E35" s="21" t="s">
        <v>519</v>
      </c>
      <c r="F35" s="21">
        <v>3</v>
      </c>
    </row>
    <row r="36" spans="4:6">
      <c r="D36" s="21" t="s">
        <v>553</v>
      </c>
      <c r="E36" s="21" t="s">
        <v>519</v>
      </c>
      <c r="F36" s="21">
        <v>3</v>
      </c>
    </row>
    <row r="37" spans="4:6">
      <c r="D37" s="21" t="s">
        <v>554</v>
      </c>
      <c r="E37" s="21" t="s">
        <v>515</v>
      </c>
      <c r="F37" s="21">
        <v>4</v>
      </c>
    </row>
    <row r="38" spans="4:6">
      <c r="D38" s="21" t="s">
        <v>555</v>
      </c>
      <c r="E38" s="21" t="s">
        <v>519</v>
      </c>
      <c r="F38" s="21">
        <v>3</v>
      </c>
    </row>
    <row r="39" spans="4:6">
      <c r="D39" s="21" t="s">
        <v>556</v>
      </c>
      <c r="E39" s="21" t="s">
        <v>519</v>
      </c>
      <c r="F39" s="21">
        <v>3</v>
      </c>
    </row>
    <row r="40" spans="4:6">
      <c r="D40" s="21" t="s">
        <v>557</v>
      </c>
      <c r="E40" s="21" t="s">
        <v>519</v>
      </c>
      <c r="F40" s="21">
        <v>3</v>
      </c>
    </row>
    <row r="41" spans="4:6">
      <c r="D41" s="21" t="s">
        <v>558</v>
      </c>
      <c r="E41" s="21" t="s">
        <v>519</v>
      </c>
      <c r="F41" s="21">
        <v>3</v>
      </c>
    </row>
    <row r="42" spans="4:6">
      <c r="D42" s="21" t="s">
        <v>559</v>
      </c>
      <c r="E42" s="21" t="s">
        <v>515</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zoomScale="80" zoomScaleNormal="80" workbookViewId="0">
      <pane xSplit="3" ySplit="9" topLeftCell="D23" activePane="bottomRight" state="frozen"/>
      <selection pane="topRight" activeCell="D1" sqref="D1"/>
      <selection pane="bottomLeft" activeCell="A10" sqref="A10"/>
      <selection pane="bottomRight" activeCell="M100" sqref="M100:M109"/>
    </sheetView>
  </sheetViews>
  <sheetFormatPr baseColWidth="10" defaultColWidth="11.42578125" defaultRowHeight="15"/>
  <cols>
    <col min="1" max="1" width="5.85546875" style="5" bestFit="1" customWidth="1"/>
    <col min="2" max="2" width="34.28515625" style="5" customWidth="1"/>
    <col min="3" max="3" width="31.140625" customWidth="1"/>
    <col min="4" max="4" width="16.85546875" style="89" customWidth="1"/>
    <col min="5" max="5" width="18.5703125" style="26" customWidth="1"/>
    <col min="6" max="6" width="18.28515625" style="26" bestFit="1" customWidth="1"/>
    <col min="7" max="7" width="18.28515625" bestFit="1" customWidth="1"/>
    <col min="8" max="8" width="24.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506"/>
      <c r="B1" s="507"/>
      <c r="C1" s="525" t="s">
        <v>303</v>
      </c>
      <c r="D1" s="525"/>
      <c r="E1" s="525"/>
      <c r="F1" s="525"/>
      <c r="G1" s="525"/>
      <c r="H1" s="525"/>
      <c r="I1" s="525"/>
      <c r="J1" s="525"/>
      <c r="K1" s="525"/>
      <c r="L1" s="526"/>
      <c r="M1" s="52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43.5" customHeight="1">
      <c r="A2" s="508"/>
      <c r="B2" s="509"/>
      <c r="C2" s="525"/>
      <c r="D2" s="525"/>
      <c r="E2" s="525"/>
      <c r="F2" s="525"/>
      <c r="G2" s="525"/>
      <c r="H2" s="525"/>
      <c r="I2" s="525"/>
      <c r="J2" s="525"/>
      <c r="K2" s="525"/>
      <c r="L2" s="526"/>
      <c r="M2" s="52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527"/>
      <c r="D3" s="527"/>
      <c r="E3" s="527"/>
      <c r="F3" s="527"/>
      <c r="G3" s="527"/>
      <c r="H3" s="527"/>
      <c r="I3" s="527"/>
      <c r="J3" s="527"/>
      <c r="K3" s="527"/>
      <c r="L3" s="528"/>
      <c r="M3" s="16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24.75" customHeight="1">
      <c r="A4" s="385" t="s">
        <v>304</v>
      </c>
      <c r="B4" s="385"/>
      <c r="C4" s="435" t="s">
        <v>5</v>
      </c>
      <c r="D4" s="435"/>
      <c r="E4" s="435"/>
      <c r="F4" s="435"/>
      <c r="G4" s="435"/>
      <c r="H4" s="435"/>
      <c r="I4" s="435"/>
      <c r="J4" s="435"/>
      <c r="K4" s="435"/>
      <c r="L4" s="435"/>
      <c r="M4" s="43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4.5" customHeight="1">
      <c r="A5" s="385" t="s">
        <v>305</v>
      </c>
      <c r="B5" s="385"/>
      <c r="C5" s="456" t="str">
        <f>'7- Mapa Final'!C5:Q5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56"/>
      <c r="E5" s="456"/>
      <c r="F5" s="456"/>
      <c r="G5" s="456"/>
      <c r="H5" s="456"/>
      <c r="I5" s="456"/>
      <c r="J5" s="456"/>
      <c r="K5" s="456"/>
      <c r="L5" s="456"/>
      <c r="M5" s="456"/>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19.5" customHeight="1" thickBot="1">
      <c r="A6" s="385" t="s">
        <v>306</v>
      </c>
      <c r="B6" s="385"/>
      <c r="C6" s="520" t="s">
        <v>307</v>
      </c>
      <c r="D6" s="521"/>
      <c r="E6" s="521"/>
      <c r="F6" s="521"/>
      <c r="G6" s="521"/>
      <c r="H6" s="521"/>
      <c r="I6" s="521"/>
      <c r="J6" s="521"/>
      <c r="K6" s="521"/>
      <c r="L6" s="521"/>
      <c r="M6" s="522"/>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21.75" customHeight="1" thickTop="1" thickBot="1">
      <c r="A7" s="515" t="s">
        <v>560</v>
      </c>
      <c r="B7" s="516"/>
      <c r="C7" s="517"/>
      <c r="D7" s="518" t="s">
        <v>561</v>
      </c>
      <c r="E7" s="518"/>
      <c r="F7" s="518"/>
      <c r="G7" s="519" t="s">
        <v>562</v>
      </c>
      <c r="H7" s="510" t="s">
        <v>563</v>
      </c>
      <c r="I7" s="512" t="s">
        <v>564</v>
      </c>
      <c r="J7" s="513"/>
      <c r="K7" s="512" t="s">
        <v>565</v>
      </c>
      <c r="L7" s="513"/>
      <c r="M7" s="514" t="s">
        <v>566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38.25" customHeight="1" thickTop="1" thickBot="1">
      <c r="A8" s="34" t="s">
        <v>40</v>
      </c>
      <c r="B8" s="34" t="s">
        <v>245</v>
      </c>
      <c r="C8" s="34" t="s">
        <v>247</v>
      </c>
      <c r="D8" s="27" t="s">
        <v>257</v>
      </c>
      <c r="E8" s="27" t="s">
        <v>567</v>
      </c>
      <c r="F8" s="27" t="s">
        <v>568</v>
      </c>
      <c r="G8" s="519"/>
      <c r="H8" s="511"/>
      <c r="I8" s="28" t="s">
        <v>569</v>
      </c>
      <c r="J8" s="28" t="s">
        <v>570</v>
      </c>
      <c r="K8" s="28" t="s">
        <v>571</v>
      </c>
      <c r="L8" s="28" t="s">
        <v>572</v>
      </c>
      <c r="M8" s="51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c r="A9" s="529"/>
      <c r="B9" s="530"/>
      <c r="C9" s="530"/>
      <c r="D9" s="530"/>
      <c r="E9" s="530"/>
      <c r="F9" s="530"/>
      <c r="G9" s="530"/>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505">
        <f>'7- Mapa Final'!A10</f>
        <v>1</v>
      </c>
      <c r="B10" s="505" t="str">
        <f>'7- Mapa Final'!B10</f>
        <v xml:space="preserve">Pérdida de la seguridad, confiablidad o disponibilidad de la información </v>
      </c>
      <c r="C10" s="505" t="str">
        <f>'7- Mapa Final'!C10</f>
        <v xml:space="preserve">Afectacion en la confidencialidad, integridad,  disponibilidad y seguridad de la información por la no aplicabilidad de  barreras y procedimientos que resguardan el acceso a los datos. </v>
      </c>
      <c r="D10" s="499" t="str">
        <f>'7- Mapa Final'!J10</f>
        <v>Muy Baja - 1</v>
      </c>
      <c r="E10" s="501" t="str">
        <f>'7- Mapa Final'!K10</f>
        <v>Leve - 1</v>
      </c>
      <c r="F10" s="503" t="str">
        <f>'7- Mapa Final'!M10</f>
        <v>Bajo - 1</v>
      </c>
      <c r="G10" s="366" t="s">
        <v>453</v>
      </c>
      <c r="H10" s="446" t="s">
        <v>454</v>
      </c>
      <c r="I10" s="450"/>
      <c r="J10" s="531" t="s">
        <v>573</v>
      </c>
      <c r="K10" s="498">
        <v>45658</v>
      </c>
      <c r="L10" s="498">
        <v>45747</v>
      </c>
      <c r="M10" s="363" t="s">
        <v>574</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05"/>
      <c r="B11" s="505"/>
      <c r="C11" s="505"/>
      <c r="D11" s="500"/>
      <c r="E11" s="502"/>
      <c r="F11" s="503"/>
      <c r="G11" s="366"/>
      <c r="H11" s="446"/>
      <c r="I11" s="450"/>
      <c r="J11" s="531"/>
      <c r="K11" s="450"/>
      <c r="L11" s="450"/>
      <c r="M11" s="36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05"/>
      <c r="B12" s="505"/>
      <c r="C12" s="505"/>
      <c r="D12" s="500"/>
      <c r="E12" s="502"/>
      <c r="F12" s="503"/>
      <c r="G12" s="366"/>
      <c r="H12" s="446"/>
      <c r="I12" s="450"/>
      <c r="J12" s="531"/>
      <c r="K12" s="450"/>
      <c r="L12" s="450"/>
      <c r="M12" s="36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05"/>
      <c r="B13" s="505"/>
      <c r="C13" s="505"/>
      <c r="D13" s="500"/>
      <c r="E13" s="502"/>
      <c r="F13" s="503"/>
      <c r="G13" s="366"/>
      <c r="H13" s="446"/>
      <c r="I13" s="450"/>
      <c r="J13" s="531"/>
      <c r="K13" s="450"/>
      <c r="L13" s="450"/>
      <c r="M13" s="36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05"/>
      <c r="B14" s="505"/>
      <c r="C14" s="505"/>
      <c r="D14" s="500"/>
      <c r="E14" s="502"/>
      <c r="F14" s="503"/>
      <c r="G14" s="366"/>
      <c r="H14" s="446"/>
      <c r="I14" s="450"/>
      <c r="J14" s="531"/>
      <c r="K14" s="450"/>
      <c r="L14" s="450"/>
      <c r="M14" s="36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05"/>
      <c r="B15" s="505"/>
      <c r="C15" s="505"/>
      <c r="D15" s="500"/>
      <c r="E15" s="502"/>
      <c r="F15" s="503"/>
      <c r="G15" s="366"/>
      <c r="H15" s="446"/>
      <c r="I15" s="450"/>
      <c r="J15" s="531"/>
      <c r="K15" s="450"/>
      <c r="L15" s="450"/>
      <c r="M15" s="36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05"/>
      <c r="B16" s="505"/>
      <c r="C16" s="505"/>
      <c r="D16" s="500"/>
      <c r="E16" s="502"/>
      <c r="F16" s="503"/>
      <c r="G16" s="366"/>
      <c r="H16" s="446"/>
      <c r="I16" s="450"/>
      <c r="J16" s="531"/>
      <c r="K16" s="450"/>
      <c r="L16" s="450"/>
      <c r="M16" s="36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05"/>
      <c r="B17" s="505"/>
      <c r="C17" s="505"/>
      <c r="D17" s="500"/>
      <c r="E17" s="502"/>
      <c r="F17" s="503"/>
      <c r="G17" s="366"/>
      <c r="H17" s="446"/>
      <c r="I17" s="450"/>
      <c r="J17" s="531"/>
      <c r="K17" s="450"/>
      <c r="L17" s="450"/>
      <c r="M17" s="36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05"/>
      <c r="B18" s="505"/>
      <c r="C18" s="505"/>
      <c r="D18" s="500"/>
      <c r="E18" s="502"/>
      <c r="F18" s="503"/>
      <c r="G18" s="366"/>
      <c r="H18" s="446"/>
      <c r="I18" s="450"/>
      <c r="J18" s="531"/>
      <c r="K18" s="450"/>
      <c r="L18" s="450"/>
      <c r="M18" s="36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7.25" customHeight="1">
      <c r="A19" s="505"/>
      <c r="B19" s="505"/>
      <c r="C19" s="505"/>
      <c r="D19" s="500"/>
      <c r="E19" s="502"/>
      <c r="F19" s="503"/>
      <c r="G19" s="366"/>
      <c r="H19" s="446"/>
      <c r="I19" s="450"/>
      <c r="J19" s="531"/>
      <c r="K19" s="450"/>
      <c r="L19" s="450"/>
      <c r="M19" s="36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05">
        <f>'7- Mapa Final'!A20</f>
        <v>2</v>
      </c>
      <c r="B20" s="505" t="str">
        <f>'7- Mapa Final'!B20</f>
        <v>Obsolescencia Tecnológica.</v>
      </c>
      <c r="C20" s="505" t="str">
        <f>'7- Mapa Final'!C20</f>
        <v xml:space="preserve"> Tener en operación activos  que ha llegado al final de su vida útil tecnológica.</v>
      </c>
      <c r="D20" s="499" t="str">
        <f>'7- Mapa Final'!J20</f>
        <v>Muy Baja - 1</v>
      </c>
      <c r="E20" s="501" t="str">
        <f>'7- Mapa Final'!K20</f>
        <v>Leve - 1</v>
      </c>
      <c r="F20" s="503" t="str">
        <f>'7- Mapa Final'!M20</f>
        <v>Bajo - 1</v>
      </c>
      <c r="G20" s="366" t="s">
        <v>453</v>
      </c>
      <c r="H20" s="446" t="s">
        <v>457</v>
      </c>
      <c r="I20" s="450"/>
      <c r="J20" s="531" t="s">
        <v>573</v>
      </c>
      <c r="K20" s="498">
        <v>45658</v>
      </c>
      <c r="L20" s="498">
        <v>45747</v>
      </c>
      <c r="M20" s="363" t="s">
        <v>575</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05"/>
      <c r="B21" s="505"/>
      <c r="C21" s="505"/>
      <c r="D21" s="500"/>
      <c r="E21" s="502"/>
      <c r="F21" s="503"/>
      <c r="G21" s="366"/>
      <c r="H21" s="446"/>
      <c r="I21" s="450"/>
      <c r="J21" s="531"/>
      <c r="K21" s="450"/>
      <c r="L21" s="450"/>
      <c r="M21" s="36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05"/>
      <c r="B22" s="505"/>
      <c r="C22" s="505"/>
      <c r="D22" s="500"/>
      <c r="E22" s="502"/>
      <c r="F22" s="503"/>
      <c r="G22" s="366"/>
      <c r="H22" s="446"/>
      <c r="I22" s="450"/>
      <c r="J22" s="531"/>
      <c r="K22" s="450"/>
      <c r="L22" s="450"/>
      <c r="M22" s="36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05"/>
      <c r="B23" s="505"/>
      <c r="C23" s="505"/>
      <c r="D23" s="500"/>
      <c r="E23" s="502"/>
      <c r="F23" s="503"/>
      <c r="G23" s="366"/>
      <c r="H23" s="446"/>
      <c r="I23" s="450"/>
      <c r="J23" s="531"/>
      <c r="K23" s="450"/>
      <c r="L23" s="450"/>
      <c r="M23" s="36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05"/>
      <c r="B24" s="505"/>
      <c r="C24" s="505"/>
      <c r="D24" s="500"/>
      <c r="E24" s="502"/>
      <c r="F24" s="503"/>
      <c r="G24" s="366"/>
      <c r="H24" s="446"/>
      <c r="I24" s="450"/>
      <c r="J24" s="531"/>
      <c r="K24" s="450"/>
      <c r="L24" s="450"/>
      <c r="M24" s="36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05"/>
      <c r="B25" s="505"/>
      <c r="C25" s="505"/>
      <c r="D25" s="500"/>
      <c r="E25" s="502"/>
      <c r="F25" s="503"/>
      <c r="G25" s="366"/>
      <c r="H25" s="446"/>
      <c r="I25" s="450"/>
      <c r="J25" s="531"/>
      <c r="K25" s="450"/>
      <c r="L25" s="450"/>
      <c r="M25" s="363"/>
      <c r="N25" s="33"/>
      <c r="O25" s="33"/>
    </row>
    <row r="26" spans="1:169">
      <c r="A26" s="505"/>
      <c r="B26" s="505"/>
      <c r="C26" s="505"/>
      <c r="D26" s="500"/>
      <c r="E26" s="502"/>
      <c r="F26" s="503"/>
      <c r="G26" s="366"/>
      <c r="H26" s="446"/>
      <c r="I26" s="450"/>
      <c r="J26" s="531"/>
      <c r="K26" s="450"/>
      <c r="L26" s="450"/>
      <c r="M26" s="363"/>
      <c r="N26" s="33"/>
      <c r="O26" s="33"/>
    </row>
    <row r="27" spans="1:169">
      <c r="A27" s="505"/>
      <c r="B27" s="505"/>
      <c r="C27" s="505"/>
      <c r="D27" s="500"/>
      <c r="E27" s="502"/>
      <c r="F27" s="503"/>
      <c r="G27" s="366"/>
      <c r="H27" s="446"/>
      <c r="I27" s="450"/>
      <c r="J27" s="531"/>
      <c r="K27" s="450"/>
      <c r="L27" s="450"/>
      <c r="M27" s="363"/>
      <c r="N27" s="33"/>
      <c r="O27" s="33"/>
    </row>
    <row r="28" spans="1:169">
      <c r="A28" s="505"/>
      <c r="B28" s="505"/>
      <c r="C28" s="505"/>
      <c r="D28" s="500"/>
      <c r="E28" s="502"/>
      <c r="F28" s="503"/>
      <c r="G28" s="366"/>
      <c r="H28" s="446"/>
      <c r="I28" s="450"/>
      <c r="J28" s="531"/>
      <c r="K28" s="450"/>
      <c r="L28" s="450"/>
      <c r="M28" s="363"/>
      <c r="N28" s="33"/>
      <c r="O28" s="33"/>
    </row>
    <row r="29" spans="1:169">
      <c r="A29" s="505"/>
      <c r="B29" s="505"/>
      <c r="C29" s="505"/>
      <c r="D29" s="500"/>
      <c r="E29" s="502"/>
      <c r="F29" s="503"/>
      <c r="G29" s="366"/>
      <c r="H29" s="446"/>
      <c r="I29" s="450"/>
      <c r="J29" s="531"/>
      <c r="K29" s="450"/>
      <c r="L29" s="450"/>
      <c r="M29" s="363"/>
      <c r="N29" s="33"/>
      <c r="O29" s="33"/>
    </row>
    <row r="30" spans="1:169" s="25" customFormat="1" ht="12.75" hidden="1" customHeight="1">
      <c r="A30" s="505">
        <f>'7- Mapa Final'!A30</f>
        <v>3</v>
      </c>
      <c r="B30" s="505" t="str">
        <f>'7- Mapa Final'!B30</f>
        <v>Falta de Gobernabilidad de TIC</v>
      </c>
      <c r="C30" s="505" t="str">
        <f>'7- Mapa Final'!C30</f>
        <v>Desarticulacion de las politicas en materia de las TICs</v>
      </c>
      <c r="D30" s="499" t="e">
        <f>'7- Mapa Final'!J30</f>
        <v>#DIV/0!</v>
      </c>
      <c r="E30" s="501" t="e">
        <f>'7- Mapa Final'!K30</f>
        <v>#VALUE!</v>
      </c>
      <c r="F30" s="503" t="e">
        <f>'7- Mapa Final'!M30</f>
        <v>#DIV/0!</v>
      </c>
      <c r="G30" s="366"/>
      <c r="H30" s="446"/>
      <c r="I30" s="450"/>
      <c r="J30" s="531"/>
      <c r="K30" s="498">
        <v>45658</v>
      </c>
      <c r="L30" s="498">
        <v>45747</v>
      </c>
      <c r="M30" s="36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hidden="1" customHeight="1">
      <c r="A31" s="505"/>
      <c r="B31" s="505"/>
      <c r="C31" s="505"/>
      <c r="D31" s="500"/>
      <c r="E31" s="502"/>
      <c r="F31" s="503"/>
      <c r="G31" s="366"/>
      <c r="H31" s="446"/>
      <c r="I31" s="450"/>
      <c r="J31" s="531"/>
      <c r="K31" s="450"/>
      <c r="L31" s="450"/>
      <c r="M31" s="36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hidden="1" customHeight="1">
      <c r="A32" s="505"/>
      <c r="B32" s="505"/>
      <c r="C32" s="505"/>
      <c r="D32" s="500"/>
      <c r="E32" s="502"/>
      <c r="F32" s="503"/>
      <c r="G32" s="366"/>
      <c r="H32" s="446"/>
      <c r="I32" s="450"/>
      <c r="J32" s="531"/>
      <c r="K32" s="450"/>
      <c r="L32" s="450"/>
      <c r="M32" s="36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hidden="1" customHeight="1">
      <c r="A33" s="505"/>
      <c r="B33" s="505"/>
      <c r="C33" s="505"/>
      <c r="D33" s="500"/>
      <c r="E33" s="502"/>
      <c r="F33" s="503"/>
      <c r="G33" s="366"/>
      <c r="H33" s="446"/>
      <c r="I33" s="450"/>
      <c r="J33" s="531"/>
      <c r="K33" s="450"/>
      <c r="L33" s="450"/>
      <c r="M33" s="36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hidden="1" customHeight="1">
      <c r="A34" s="505"/>
      <c r="B34" s="505"/>
      <c r="C34" s="505"/>
      <c r="D34" s="500"/>
      <c r="E34" s="502"/>
      <c r="F34" s="503"/>
      <c r="G34" s="366"/>
      <c r="H34" s="446"/>
      <c r="I34" s="450"/>
      <c r="J34" s="531"/>
      <c r="K34" s="450"/>
      <c r="L34" s="450"/>
      <c r="M34" s="36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ht="15" hidden="1" customHeight="1">
      <c r="A35" s="505"/>
      <c r="B35" s="505"/>
      <c r="C35" s="505"/>
      <c r="D35" s="500"/>
      <c r="E35" s="502"/>
      <c r="F35" s="503"/>
      <c r="G35" s="366"/>
      <c r="H35" s="446"/>
      <c r="I35" s="450"/>
      <c r="J35" s="531"/>
      <c r="K35" s="450"/>
      <c r="L35" s="450"/>
      <c r="M35" s="363"/>
      <c r="N35" s="33"/>
      <c r="O35" s="33"/>
    </row>
    <row r="36" spans="1:169" ht="15" hidden="1" customHeight="1">
      <c r="A36" s="505"/>
      <c r="B36" s="505"/>
      <c r="C36" s="505"/>
      <c r="D36" s="500"/>
      <c r="E36" s="502"/>
      <c r="F36" s="503"/>
      <c r="G36" s="366"/>
      <c r="H36" s="446"/>
      <c r="I36" s="450"/>
      <c r="J36" s="531"/>
      <c r="K36" s="450"/>
      <c r="L36" s="450"/>
      <c r="M36" s="363"/>
      <c r="N36" s="33"/>
      <c r="O36" s="33"/>
    </row>
    <row r="37" spans="1:169" ht="15" hidden="1" customHeight="1">
      <c r="A37" s="505"/>
      <c r="B37" s="505"/>
      <c r="C37" s="505"/>
      <c r="D37" s="500"/>
      <c r="E37" s="502"/>
      <c r="F37" s="503"/>
      <c r="G37" s="366"/>
      <c r="H37" s="446"/>
      <c r="I37" s="450"/>
      <c r="J37" s="531"/>
      <c r="K37" s="450"/>
      <c r="L37" s="450"/>
      <c r="M37" s="363"/>
      <c r="N37" s="33"/>
      <c r="O37" s="33"/>
    </row>
    <row r="38" spans="1:169" ht="15" hidden="1" customHeight="1">
      <c r="A38" s="505"/>
      <c r="B38" s="505"/>
      <c r="C38" s="505"/>
      <c r="D38" s="500"/>
      <c r="E38" s="502"/>
      <c r="F38" s="503"/>
      <c r="G38" s="366"/>
      <c r="H38" s="446"/>
      <c r="I38" s="450"/>
      <c r="J38" s="531"/>
      <c r="K38" s="450"/>
      <c r="L38" s="450"/>
      <c r="M38" s="363"/>
      <c r="N38" s="33"/>
      <c r="O38" s="33"/>
    </row>
    <row r="39" spans="1:169" ht="15" hidden="1" customHeight="1">
      <c r="A39" s="505"/>
      <c r="B39" s="505"/>
      <c r="C39" s="505"/>
      <c r="D39" s="500"/>
      <c r="E39" s="502"/>
      <c r="F39" s="503"/>
      <c r="G39" s="366"/>
      <c r="H39" s="446"/>
      <c r="I39" s="450"/>
      <c r="J39" s="531"/>
      <c r="K39" s="450"/>
      <c r="L39" s="450"/>
      <c r="M39" s="363"/>
      <c r="N39" s="33"/>
      <c r="O39" s="33"/>
    </row>
    <row r="40" spans="1:169" s="25" customFormat="1" ht="12.75" customHeight="1">
      <c r="A40" s="505">
        <f>'7- Mapa Final'!A40</f>
        <v>4</v>
      </c>
      <c r="B40" s="505" t="str">
        <f>'7- Mapa Final'!B40</f>
        <v>Interrupción del servicio de conectividad LAN - Local</v>
      </c>
      <c r="C40" s="505" t="str">
        <f>'7- Mapa Final'!C40</f>
        <v>Aafectar el normal curso de las
operaciones en alguna de las ubicaciones de la organización con ocasion a la ausencia de conectividad</v>
      </c>
      <c r="D40" s="499" t="str">
        <f>'7- Mapa Final'!J40</f>
        <v>Baja - 2</v>
      </c>
      <c r="E40" s="501" t="str">
        <f>'7- Mapa Final'!K40</f>
        <v>Leve - 1</v>
      </c>
      <c r="F40" s="503" t="str">
        <f>'7- Mapa Final'!M40</f>
        <v>Bajo - 2</v>
      </c>
      <c r="G40" s="366" t="s">
        <v>453</v>
      </c>
      <c r="H40" s="446" t="s">
        <v>458</v>
      </c>
      <c r="I40" s="450"/>
      <c r="J40" s="531" t="s">
        <v>573</v>
      </c>
      <c r="K40" s="498">
        <v>45658</v>
      </c>
      <c r="L40" s="498">
        <v>45747</v>
      </c>
      <c r="M40" s="363" t="s">
        <v>576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05"/>
      <c r="B41" s="505"/>
      <c r="C41" s="505"/>
      <c r="D41" s="500"/>
      <c r="E41" s="502"/>
      <c r="F41" s="503"/>
      <c r="G41" s="366"/>
      <c r="H41" s="446"/>
      <c r="I41" s="450"/>
      <c r="J41" s="531"/>
      <c r="K41" s="450"/>
      <c r="L41" s="450"/>
      <c r="M41" s="36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05"/>
      <c r="B42" s="505"/>
      <c r="C42" s="505"/>
      <c r="D42" s="500"/>
      <c r="E42" s="502"/>
      <c r="F42" s="503"/>
      <c r="G42" s="366"/>
      <c r="H42" s="446"/>
      <c r="I42" s="450"/>
      <c r="J42" s="531"/>
      <c r="K42" s="450"/>
      <c r="L42" s="450"/>
      <c r="M42" s="36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05"/>
      <c r="B43" s="505"/>
      <c r="C43" s="505"/>
      <c r="D43" s="500"/>
      <c r="E43" s="502"/>
      <c r="F43" s="503"/>
      <c r="G43" s="366"/>
      <c r="H43" s="446"/>
      <c r="I43" s="450"/>
      <c r="J43" s="531"/>
      <c r="K43" s="450"/>
      <c r="L43" s="450"/>
      <c r="M43" s="36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05"/>
      <c r="B44" s="505"/>
      <c r="C44" s="505"/>
      <c r="D44" s="500"/>
      <c r="E44" s="502"/>
      <c r="F44" s="503"/>
      <c r="G44" s="366"/>
      <c r="H44" s="446"/>
      <c r="I44" s="450"/>
      <c r="J44" s="531"/>
      <c r="K44" s="450"/>
      <c r="L44" s="450"/>
      <c r="M44" s="36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05"/>
      <c r="B45" s="505"/>
      <c r="C45" s="505"/>
      <c r="D45" s="500"/>
      <c r="E45" s="502"/>
      <c r="F45" s="503"/>
      <c r="G45" s="366"/>
      <c r="H45" s="446"/>
      <c r="I45" s="450"/>
      <c r="J45" s="531"/>
      <c r="K45" s="450"/>
      <c r="L45" s="450"/>
      <c r="M45" s="363"/>
      <c r="N45" s="33"/>
      <c r="O45" s="33"/>
    </row>
    <row r="46" spans="1:169">
      <c r="A46" s="505"/>
      <c r="B46" s="505"/>
      <c r="C46" s="505"/>
      <c r="D46" s="500"/>
      <c r="E46" s="502"/>
      <c r="F46" s="503"/>
      <c r="G46" s="366"/>
      <c r="H46" s="446"/>
      <c r="I46" s="450"/>
      <c r="J46" s="531"/>
      <c r="K46" s="450"/>
      <c r="L46" s="450"/>
      <c r="M46" s="363"/>
      <c r="N46" s="33"/>
      <c r="O46" s="33"/>
    </row>
    <row r="47" spans="1:169">
      <c r="A47" s="505"/>
      <c r="B47" s="505"/>
      <c r="C47" s="505"/>
      <c r="D47" s="500"/>
      <c r="E47" s="502"/>
      <c r="F47" s="503"/>
      <c r="G47" s="366"/>
      <c r="H47" s="446"/>
      <c r="I47" s="450"/>
      <c r="J47" s="531"/>
      <c r="K47" s="450"/>
      <c r="L47" s="450"/>
      <c r="M47" s="363"/>
      <c r="N47" s="33"/>
      <c r="O47" s="33"/>
    </row>
    <row r="48" spans="1:169">
      <c r="A48" s="505"/>
      <c r="B48" s="505"/>
      <c r="C48" s="505"/>
      <c r="D48" s="500"/>
      <c r="E48" s="502"/>
      <c r="F48" s="503"/>
      <c r="G48" s="366"/>
      <c r="H48" s="446"/>
      <c r="I48" s="450"/>
      <c r="J48" s="531"/>
      <c r="K48" s="450"/>
      <c r="L48" s="450"/>
      <c r="M48" s="363"/>
      <c r="N48" s="33"/>
      <c r="O48" s="33"/>
    </row>
    <row r="49" spans="1:169">
      <c r="A49" s="505"/>
      <c r="B49" s="505"/>
      <c r="C49" s="505"/>
      <c r="D49" s="500"/>
      <c r="E49" s="502"/>
      <c r="F49" s="503"/>
      <c r="G49" s="366"/>
      <c r="H49" s="446"/>
      <c r="I49" s="450"/>
      <c r="J49" s="531"/>
      <c r="K49" s="450"/>
      <c r="L49" s="450"/>
      <c r="M49" s="363"/>
      <c r="N49" s="33"/>
      <c r="O49" s="33"/>
    </row>
    <row r="50" spans="1:169" s="25" customFormat="1" ht="12.75" customHeight="1">
      <c r="A50" s="505">
        <f>'7- Mapa Final'!A50</f>
        <v>5</v>
      </c>
      <c r="B50" s="505" t="str">
        <f>'7- Mapa Final'!B50</f>
        <v>Afectación o interrupción en la  prestación de servicios tecnológicos</v>
      </c>
      <c r="C50" s="505" t="str">
        <f>'7- Mapa Final'!C50</f>
        <v xml:space="preserve">Ausencia o intermitencia  de los servicios  tecgnológicos en alguna de las instalaciones de las entidades de la Rama Judicial usuarias de los servicios  </v>
      </c>
      <c r="D50" s="499" t="str">
        <f>'7- Mapa Final'!J50</f>
        <v>Muy Baja - 1</v>
      </c>
      <c r="E50" s="501" t="str">
        <f>'7- Mapa Final'!K50</f>
        <v>Leve - 1</v>
      </c>
      <c r="F50" s="503" t="str">
        <f>'7- Mapa Final'!M50</f>
        <v>Bajo - 1</v>
      </c>
      <c r="G50" s="366" t="s">
        <v>453</v>
      </c>
      <c r="H50" s="446" t="s">
        <v>459</v>
      </c>
      <c r="I50" s="450"/>
      <c r="J50" s="531" t="s">
        <v>573</v>
      </c>
      <c r="K50" s="498">
        <v>45658</v>
      </c>
      <c r="L50" s="498">
        <v>45747</v>
      </c>
      <c r="M50" s="363" t="s">
        <v>577</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05"/>
      <c r="B51" s="505"/>
      <c r="C51" s="505"/>
      <c r="D51" s="500"/>
      <c r="E51" s="502"/>
      <c r="F51" s="503"/>
      <c r="G51" s="366"/>
      <c r="H51" s="446"/>
      <c r="I51" s="450"/>
      <c r="J51" s="531"/>
      <c r="K51" s="450"/>
      <c r="L51" s="450"/>
      <c r="M51" s="36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05"/>
      <c r="B52" s="505"/>
      <c r="C52" s="505"/>
      <c r="D52" s="500"/>
      <c r="E52" s="502"/>
      <c r="F52" s="503"/>
      <c r="G52" s="366"/>
      <c r="H52" s="446"/>
      <c r="I52" s="450"/>
      <c r="J52" s="531"/>
      <c r="K52" s="450"/>
      <c r="L52" s="450"/>
      <c r="M52" s="36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05"/>
      <c r="B53" s="505"/>
      <c r="C53" s="505"/>
      <c r="D53" s="500"/>
      <c r="E53" s="502"/>
      <c r="F53" s="503"/>
      <c r="G53" s="366"/>
      <c r="H53" s="446"/>
      <c r="I53" s="450"/>
      <c r="J53" s="531"/>
      <c r="K53" s="450"/>
      <c r="L53" s="450"/>
      <c r="M53" s="36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05"/>
      <c r="B54" s="505"/>
      <c r="C54" s="505"/>
      <c r="D54" s="500"/>
      <c r="E54" s="502"/>
      <c r="F54" s="503"/>
      <c r="G54" s="366"/>
      <c r="H54" s="446"/>
      <c r="I54" s="450"/>
      <c r="J54" s="531"/>
      <c r="K54" s="450"/>
      <c r="L54" s="450"/>
      <c r="M54" s="36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05"/>
      <c r="B55" s="505"/>
      <c r="C55" s="505"/>
      <c r="D55" s="500"/>
      <c r="E55" s="502"/>
      <c r="F55" s="503"/>
      <c r="G55" s="366"/>
      <c r="H55" s="446"/>
      <c r="I55" s="450"/>
      <c r="J55" s="531"/>
      <c r="K55" s="450"/>
      <c r="L55" s="450"/>
      <c r="M55" s="363"/>
      <c r="N55" s="33"/>
      <c r="O55" s="33"/>
    </row>
    <row r="56" spans="1:169">
      <c r="A56" s="505"/>
      <c r="B56" s="505"/>
      <c r="C56" s="505"/>
      <c r="D56" s="500"/>
      <c r="E56" s="502"/>
      <c r="F56" s="503"/>
      <c r="G56" s="366"/>
      <c r="H56" s="446"/>
      <c r="I56" s="450"/>
      <c r="J56" s="531"/>
      <c r="K56" s="450"/>
      <c r="L56" s="450"/>
      <c r="M56" s="363"/>
      <c r="N56" s="33"/>
      <c r="O56" s="33"/>
    </row>
    <row r="57" spans="1:169">
      <c r="A57" s="505"/>
      <c r="B57" s="505"/>
      <c r="C57" s="505"/>
      <c r="D57" s="500"/>
      <c r="E57" s="502"/>
      <c r="F57" s="503"/>
      <c r="G57" s="366"/>
      <c r="H57" s="446"/>
      <c r="I57" s="450"/>
      <c r="J57" s="531"/>
      <c r="K57" s="450"/>
      <c r="L57" s="450"/>
      <c r="M57" s="363"/>
      <c r="N57" s="33"/>
      <c r="O57" s="33"/>
    </row>
    <row r="58" spans="1:169">
      <c r="A58" s="505"/>
      <c r="B58" s="505"/>
      <c r="C58" s="505"/>
      <c r="D58" s="500"/>
      <c r="E58" s="502"/>
      <c r="F58" s="503"/>
      <c r="G58" s="366"/>
      <c r="H58" s="446"/>
      <c r="I58" s="450"/>
      <c r="J58" s="531"/>
      <c r="K58" s="450"/>
      <c r="L58" s="450"/>
      <c r="M58" s="363"/>
      <c r="N58" s="33"/>
      <c r="O58" s="33"/>
    </row>
    <row r="59" spans="1:169">
      <c r="A59" s="505"/>
      <c r="B59" s="505"/>
      <c r="C59" s="505"/>
      <c r="D59" s="500"/>
      <c r="E59" s="502"/>
      <c r="F59" s="503"/>
      <c r="G59" s="366"/>
      <c r="H59" s="446"/>
      <c r="I59" s="450"/>
      <c r="J59" s="531"/>
      <c r="K59" s="450"/>
      <c r="L59" s="450"/>
      <c r="M59" s="363"/>
      <c r="N59" s="33"/>
      <c r="O59" s="33"/>
    </row>
    <row r="60" spans="1:169" s="25" customFormat="1" ht="12.75" customHeight="1">
      <c r="A60" s="504">
        <f>'7- Mapa Final'!A60</f>
        <v>6</v>
      </c>
      <c r="B60" s="505" t="str">
        <f>'7- Mapa Final'!B60</f>
        <v>Recibir dádivas o beneficios a nombre propio o de terceros para  manipular las bases de datos o interrumpir las comunicaciones.</v>
      </c>
      <c r="C60" s="505" t="str">
        <f>'7- Mapa Final'!C60</f>
        <v>Recibir dádivas o beneficios a nombre propio o de terceros para  alterar la información o la estructuras de las bases de datos o suspender temporal o permanentemente las comunicaciones.</v>
      </c>
      <c r="D60" s="499" t="str">
        <f>'7- Mapa Final'!J60</f>
        <v>Muy Baja - 1</v>
      </c>
      <c r="E60" s="501" t="str">
        <f>'7- Mapa Final'!K60</f>
        <v>Menor - 2</v>
      </c>
      <c r="F60" s="503" t="str">
        <f>'7- Mapa Final'!M60</f>
        <v>Bajo - 2</v>
      </c>
      <c r="G60" s="366" t="s">
        <v>453</v>
      </c>
      <c r="H60" s="497" t="s">
        <v>578</v>
      </c>
      <c r="I60" s="450"/>
      <c r="J60" s="450" t="s">
        <v>573</v>
      </c>
      <c r="K60" s="498">
        <v>45658</v>
      </c>
      <c r="L60" s="498">
        <v>45747</v>
      </c>
      <c r="M60" s="497" t="s">
        <v>579</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04"/>
      <c r="B61" s="505"/>
      <c r="C61" s="505"/>
      <c r="D61" s="500"/>
      <c r="E61" s="502"/>
      <c r="F61" s="503"/>
      <c r="G61" s="366"/>
      <c r="H61" s="497"/>
      <c r="I61" s="450"/>
      <c r="J61" s="450"/>
      <c r="K61" s="450"/>
      <c r="L61" s="450"/>
      <c r="M61" s="49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04"/>
      <c r="B62" s="505"/>
      <c r="C62" s="505"/>
      <c r="D62" s="500"/>
      <c r="E62" s="502"/>
      <c r="F62" s="503"/>
      <c r="G62" s="366"/>
      <c r="H62" s="497"/>
      <c r="I62" s="450"/>
      <c r="J62" s="450"/>
      <c r="K62" s="450"/>
      <c r="L62" s="450"/>
      <c r="M62" s="49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04"/>
      <c r="B63" s="505"/>
      <c r="C63" s="505"/>
      <c r="D63" s="500"/>
      <c r="E63" s="502"/>
      <c r="F63" s="503"/>
      <c r="G63" s="366"/>
      <c r="H63" s="497"/>
      <c r="I63" s="450"/>
      <c r="J63" s="450"/>
      <c r="K63" s="450"/>
      <c r="L63" s="450"/>
      <c r="M63" s="49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04"/>
      <c r="B64" s="505"/>
      <c r="C64" s="505"/>
      <c r="D64" s="500"/>
      <c r="E64" s="502"/>
      <c r="F64" s="503"/>
      <c r="G64" s="366"/>
      <c r="H64" s="497"/>
      <c r="I64" s="450"/>
      <c r="J64" s="450"/>
      <c r="K64" s="450"/>
      <c r="L64" s="450"/>
      <c r="M64" s="49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504"/>
      <c r="B65" s="505"/>
      <c r="C65" s="505"/>
      <c r="D65" s="500"/>
      <c r="E65" s="502"/>
      <c r="F65" s="503"/>
      <c r="G65" s="366"/>
      <c r="H65" s="497"/>
      <c r="I65" s="450"/>
      <c r="J65" s="450"/>
      <c r="K65" s="450"/>
      <c r="L65" s="450"/>
      <c r="M65" s="497"/>
      <c r="N65" s="33"/>
      <c r="O65" s="33"/>
    </row>
    <row r="66" spans="1:169">
      <c r="A66" s="504"/>
      <c r="B66" s="505"/>
      <c r="C66" s="505"/>
      <c r="D66" s="500"/>
      <c r="E66" s="502"/>
      <c r="F66" s="503"/>
      <c r="G66" s="366"/>
      <c r="H66" s="497"/>
      <c r="I66" s="450"/>
      <c r="J66" s="450"/>
      <c r="K66" s="450"/>
      <c r="L66" s="450"/>
      <c r="M66" s="497"/>
      <c r="N66" s="33"/>
      <c r="O66" s="33"/>
    </row>
    <row r="67" spans="1:169">
      <c r="A67" s="504"/>
      <c r="B67" s="505"/>
      <c r="C67" s="505"/>
      <c r="D67" s="500"/>
      <c r="E67" s="502"/>
      <c r="F67" s="503"/>
      <c r="G67" s="366"/>
      <c r="H67" s="497"/>
      <c r="I67" s="450"/>
      <c r="J67" s="450"/>
      <c r="K67" s="450"/>
      <c r="L67" s="450"/>
      <c r="M67" s="497"/>
      <c r="N67" s="33"/>
      <c r="O67" s="33"/>
    </row>
    <row r="68" spans="1:169">
      <c r="A68" s="504"/>
      <c r="B68" s="505"/>
      <c r="C68" s="505"/>
      <c r="D68" s="500"/>
      <c r="E68" s="502"/>
      <c r="F68" s="503"/>
      <c r="G68" s="366"/>
      <c r="H68" s="497"/>
      <c r="I68" s="450"/>
      <c r="J68" s="450"/>
      <c r="K68" s="450"/>
      <c r="L68" s="450"/>
      <c r="M68" s="497"/>
      <c r="N68" s="33"/>
      <c r="O68" s="33"/>
    </row>
    <row r="69" spans="1:169">
      <c r="A69" s="504"/>
      <c r="B69" s="505"/>
      <c r="C69" s="505"/>
      <c r="D69" s="500"/>
      <c r="E69" s="502"/>
      <c r="F69" s="503"/>
      <c r="G69" s="366"/>
      <c r="H69" s="497"/>
      <c r="I69" s="450"/>
      <c r="J69" s="450"/>
      <c r="K69" s="450"/>
      <c r="L69" s="450"/>
      <c r="M69" s="497"/>
      <c r="N69" s="33"/>
      <c r="O69" s="33"/>
    </row>
    <row r="70" spans="1:169" s="25" customFormat="1" ht="12.75" customHeight="1">
      <c r="A70" s="504">
        <f>'7- Mapa Final'!A70</f>
        <v>7</v>
      </c>
      <c r="B70" s="505" t="str">
        <f>'7- Mapa Final'!B70</f>
        <v>Ofrecer, prometer, entregar, aceptar o solicitar una ventaja indebida para la asignación de permisos para el acceso y uso de servicios tecnológicos no autorizados, con exposición de datos sensibles,  en  beneficio propio o de un tercero.</v>
      </c>
      <c r="C70" s="505" t="str">
        <f>'7- Mapa Final'!C70</f>
        <v xml:space="preserve">Cuando por el acceso indebido  y malintencionado a los sistemas de información se hace el uso no apropiado de la información contenida en los sistemas en favorecimiento propio o de un tercero.
</v>
      </c>
      <c r="D70" s="499" t="str">
        <f>'7- Mapa Final'!J70</f>
        <v>Muy Baja - 1</v>
      </c>
      <c r="E70" s="501" t="str">
        <f>'7- Mapa Final'!K70</f>
        <v>Menor - 2</v>
      </c>
      <c r="F70" s="503" t="str">
        <f>'7- Mapa Final'!M70</f>
        <v>Bajo - 2</v>
      </c>
      <c r="G70" s="366" t="s">
        <v>453</v>
      </c>
      <c r="H70" s="497" t="s">
        <v>578</v>
      </c>
      <c r="I70" s="450"/>
      <c r="J70" s="450" t="s">
        <v>573</v>
      </c>
      <c r="K70" s="498">
        <v>45658</v>
      </c>
      <c r="L70" s="498">
        <v>45747</v>
      </c>
      <c r="M70" s="497" t="s">
        <v>580</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504"/>
      <c r="B71" s="505"/>
      <c r="C71" s="505"/>
      <c r="D71" s="500"/>
      <c r="E71" s="502"/>
      <c r="F71" s="503"/>
      <c r="G71" s="366"/>
      <c r="H71" s="497"/>
      <c r="I71" s="450"/>
      <c r="J71" s="450"/>
      <c r="K71" s="450"/>
      <c r="L71" s="450"/>
      <c r="M71" s="49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504"/>
      <c r="B72" s="505"/>
      <c r="C72" s="505"/>
      <c r="D72" s="500"/>
      <c r="E72" s="502"/>
      <c r="F72" s="503"/>
      <c r="G72" s="366"/>
      <c r="H72" s="497"/>
      <c r="I72" s="450"/>
      <c r="J72" s="450"/>
      <c r="K72" s="450"/>
      <c r="L72" s="450"/>
      <c r="M72" s="49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504"/>
      <c r="B73" s="505"/>
      <c r="C73" s="505"/>
      <c r="D73" s="500"/>
      <c r="E73" s="502"/>
      <c r="F73" s="503"/>
      <c r="G73" s="366"/>
      <c r="H73" s="497"/>
      <c r="I73" s="450"/>
      <c r="J73" s="450"/>
      <c r="K73" s="450"/>
      <c r="L73" s="450"/>
      <c r="M73" s="49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504"/>
      <c r="B74" s="505"/>
      <c r="C74" s="505"/>
      <c r="D74" s="500"/>
      <c r="E74" s="502"/>
      <c r="F74" s="503"/>
      <c r="G74" s="366"/>
      <c r="H74" s="497"/>
      <c r="I74" s="450"/>
      <c r="J74" s="450"/>
      <c r="K74" s="450"/>
      <c r="L74" s="450"/>
      <c r="M74" s="49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504"/>
      <c r="B75" s="505"/>
      <c r="C75" s="505"/>
      <c r="D75" s="500"/>
      <c r="E75" s="502"/>
      <c r="F75" s="503"/>
      <c r="G75" s="366"/>
      <c r="H75" s="497"/>
      <c r="I75" s="450"/>
      <c r="J75" s="450"/>
      <c r="K75" s="450"/>
      <c r="L75" s="450"/>
      <c r="M75" s="497"/>
      <c r="N75" s="33"/>
      <c r="O75" s="33"/>
    </row>
    <row r="76" spans="1:169">
      <c r="A76" s="504"/>
      <c r="B76" s="505"/>
      <c r="C76" s="505"/>
      <c r="D76" s="500"/>
      <c r="E76" s="502"/>
      <c r="F76" s="503"/>
      <c r="G76" s="366"/>
      <c r="H76" s="497"/>
      <c r="I76" s="450"/>
      <c r="J76" s="450"/>
      <c r="K76" s="450"/>
      <c r="L76" s="450"/>
      <c r="M76" s="497"/>
      <c r="N76" s="33"/>
      <c r="O76" s="33"/>
    </row>
    <row r="77" spans="1:169">
      <c r="A77" s="504"/>
      <c r="B77" s="505"/>
      <c r="C77" s="505"/>
      <c r="D77" s="500"/>
      <c r="E77" s="502"/>
      <c r="F77" s="503"/>
      <c r="G77" s="366"/>
      <c r="H77" s="497"/>
      <c r="I77" s="450"/>
      <c r="J77" s="450"/>
      <c r="K77" s="450"/>
      <c r="L77" s="450"/>
      <c r="M77" s="497"/>
      <c r="N77" s="33"/>
      <c r="O77" s="33"/>
    </row>
    <row r="78" spans="1:169">
      <c r="A78" s="504"/>
      <c r="B78" s="505"/>
      <c r="C78" s="505"/>
      <c r="D78" s="500"/>
      <c r="E78" s="502"/>
      <c r="F78" s="503"/>
      <c r="G78" s="366"/>
      <c r="H78" s="497"/>
      <c r="I78" s="450"/>
      <c r="J78" s="450"/>
      <c r="K78" s="450"/>
      <c r="L78" s="450"/>
      <c r="M78" s="497"/>
      <c r="N78" s="33"/>
      <c r="O78" s="33"/>
    </row>
    <row r="79" spans="1:169">
      <c r="A79" s="504"/>
      <c r="B79" s="505"/>
      <c r="C79" s="505"/>
      <c r="D79" s="500"/>
      <c r="E79" s="502"/>
      <c r="F79" s="503"/>
      <c r="G79" s="366"/>
      <c r="H79" s="497"/>
      <c r="I79" s="450"/>
      <c r="J79" s="450"/>
      <c r="K79" s="450"/>
      <c r="L79" s="450"/>
      <c r="M79" s="497"/>
      <c r="N79" s="33"/>
      <c r="O79" s="33"/>
    </row>
    <row r="80" spans="1:169">
      <c r="A80" s="504">
        <f>'7- Mapa Final'!A80</f>
        <v>8</v>
      </c>
      <c r="B80" s="505"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05"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99" t="str">
        <f>'7- Mapa Final'!J80</f>
        <v>Muy Baja - 1</v>
      </c>
      <c r="E80" s="501" t="str">
        <f>'7- Mapa Final'!K80</f>
        <v>Menor - 2</v>
      </c>
      <c r="F80" s="503" t="str">
        <f>'7- Mapa Final'!M80</f>
        <v>Bajo - 2</v>
      </c>
      <c r="G80" s="366" t="s">
        <v>453</v>
      </c>
      <c r="H80" s="497" t="s">
        <v>578</v>
      </c>
      <c r="I80" s="450"/>
      <c r="J80" s="450" t="s">
        <v>573</v>
      </c>
      <c r="K80" s="498">
        <v>45658</v>
      </c>
      <c r="L80" s="498">
        <v>45747</v>
      </c>
      <c r="M80" s="497" t="s">
        <v>580</v>
      </c>
    </row>
    <row r="81" spans="1:13">
      <c r="A81" s="504"/>
      <c r="B81" s="505"/>
      <c r="C81" s="505"/>
      <c r="D81" s="500"/>
      <c r="E81" s="502"/>
      <c r="F81" s="503"/>
      <c r="G81" s="366"/>
      <c r="H81" s="497"/>
      <c r="I81" s="450"/>
      <c r="J81" s="450"/>
      <c r="K81" s="450"/>
      <c r="L81" s="450"/>
      <c r="M81" s="497"/>
    </row>
    <row r="82" spans="1:13">
      <c r="A82" s="504"/>
      <c r="B82" s="505"/>
      <c r="C82" s="505"/>
      <c r="D82" s="500"/>
      <c r="E82" s="502"/>
      <c r="F82" s="503"/>
      <c r="G82" s="366"/>
      <c r="H82" s="497"/>
      <c r="I82" s="450"/>
      <c r="J82" s="450"/>
      <c r="K82" s="450"/>
      <c r="L82" s="450"/>
      <c r="M82" s="497"/>
    </row>
    <row r="83" spans="1:13">
      <c r="A83" s="504"/>
      <c r="B83" s="505"/>
      <c r="C83" s="505"/>
      <c r="D83" s="500"/>
      <c r="E83" s="502"/>
      <c r="F83" s="503"/>
      <c r="G83" s="366"/>
      <c r="H83" s="497"/>
      <c r="I83" s="450"/>
      <c r="J83" s="450"/>
      <c r="K83" s="450"/>
      <c r="L83" s="450"/>
      <c r="M83" s="497"/>
    </row>
    <row r="84" spans="1:13">
      <c r="A84" s="504"/>
      <c r="B84" s="505"/>
      <c r="C84" s="505"/>
      <c r="D84" s="500"/>
      <c r="E84" s="502"/>
      <c r="F84" s="503"/>
      <c r="G84" s="366"/>
      <c r="H84" s="497"/>
      <c r="I84" s="450"/>
      <c r="J84" s="450"/>
      <c r="K84" s="450"/>
      <c r="L84" s="450"/>
      <c r="M84" s="497"/>
    </row>
    <row r="85" spans="1:13">
      <c r="A85" s="504"/>
      <c r="B85" s="505"/>
      <c r="C85" s="505"/>
      <c r="D85" s="500"/>
      <c r="E85" s="502"/>
      <c r="F85" s="503"/>
      <c r="G85" s="366"/>
      <c r="H85" s="497"/>
      <c r="I85" s="450"/>
      <c r="J85" s="450"/>
      <c r="K85" s="450"/>
      <c r="L85" s="450"/>
      <c r="M85" s="497"/>
    </row>
    <row r="86" spans="1:13">
      <c r="A86" s="504"/>
      <c r="B86" s="505"/>
      <c r="C86" s="505"/>
      <c r="D86" s="500"/>
      <c r="E86" s="502"/>
      <c r="F86" s="503"/>
      <c r="G86" s="366"/>
      <c r="H86" s="497"/>
      <c r="I86" s="450"/>
      <c r="J86" s="450"/>
      <c r="K86" s="450"/>
      <c r="L86" s="450"/>
      <c r="M86" s="497"/>
    </row>
    <row r="87" spans="1:13">
      <c r="A87" s="504"/>
      <c r="B87" s="505"/>
      <c r="C87" s="505"/>
      <c r="D87" s="500"/>
      <c r="E87" s="502"/>
      <c r="F87" s="503"/>
      <c r="G87" s="366"/>
      <c r="H87" s="497"/>
      <c r="I87" s="450"/>
      <c r="J87" s="450"/>
      <c r="K87" s="450"/>
      <c r="L87" s="450"/>
      <c r="M87" s="497"/>
    </row>
    <row r="88" spans="1:13">
      <c r="A88" s="504"/>
      <c r="B88" s="505"/>
      <c r="C88" s="505"/>
      <c r="D88" s="500"/>
      <c r="E88" s="502"/>
      <c r="F88" s="503"/>
      <c r="G88" s="366"/>
      <c r="H88" s="497"/>
      <c r="I88" s="450"/>
      <c r="J88" s="450"/>
      <c r="K88" s="450"/>
      <c r="L88" s="450"/>
      <c r="M88" s="497"/>
    </row>
    <row r="89" spans="1:13">
      <c r="A89" s="504"/>
      <c r="B89" s="505"/>
      <c r="C89" s="505"/>
      <c r="D89" s="500"/>
      <c r="E89" s="502"/>
      <c r="F89" s="503"/>
      <c r="G89" s="366"/>
      <c r="H89" s="497"/>
      <c r="I89" s="450"/>
      <c r="J89" s="450"/>
      <c r="K89" s="450"/>
      <c r="L89" s="450"/>
      <c r="M89" s="497"/>
    </row>
    <row r="90" spans="1:13">
      <c r="A90" s="504">
        <f>'7- Mapa Final'!A90</f>
        <v>9</v>
      </c>
      <c r="B90" s="505" t="str">
        <f>'7- Mapa Final'!B90</f>
        <v>Ofrecer, prometer, entregar, aceptar o solicitar una ventaja para afectar indebidamente la evaluación técnica de ofertas en los procesos de contratación.</v>
      </c>
      <c r="C90" s="505"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99" t="str">
        <f>'7- Mapa Final'!J90</f>
        <v>Muy Baja - 1</v>
      </c>
      <c r="E90" s="501" t="str">
        <f>'7- Mapa Final'!K90</f>
        <v>Menor - 2</v>
      </c>
      <c r="F90" s="503" t="str">
        <f>'7- Mapa Final'!M90</f>
        <v>Bajo - 2</v>
      </c>
      <c r="G90" s="366" t="s">
        <v>453</v>
      </c>
      <c r="H90" s="497" t="s">
        <v>578</v>
      </c>
      <c r="I90" s="450"/>
      <c r="J90" s="450" t="s">
        <v>573</v>
      </c>
      <c r="K90" s="498">
        <v>45658</v>
      </c>
      <c r="L90" s="498">
        <v>45747</v>
      </c>
      <c r="M90" s="497" t="s">
        <v>580</v>
      </c>
    </row>
    <row r="91" spans="1:13">
      <c r="A91" s="504"/>
      <c r="B91" s="505"/>
      <c r="C91" s="505"/>
      <c r="D91" s="500"/>
      <c r="E91" s="502"/>
      <c r="F91" s="503"/>
      <c r="G91" s="366"/>
      <c r="H91" s="497"/>
      <c r="I91" s="450"/>
      <c r="J91" s="450"/>
      <c r="K91" s="450"/>
      <c r="L91" s="450"/>
      <c r="M91" s="497"/>
    </row>
    <row r="92" spans="1:13">
      <c r="A92" s="504"/>
      <c r="B92" s="505"/>
      <c r="C92" s="505"/>
      <c r="D92" s="500"/>
      <c r="E92" s="502"/>
      <c r="F92" s="503"/>
      <c r="G92" s="366"/>
      <c r="H92" s="497"/>
      <c r="I92" s="450"/>
      <c r="J92" s="450"/>
      <c r="K92" s="450"/>
      <c r="L92" s="450"/>
      <c r="M92" s="497"/>
    </row>
    <row r="93" spans="1:13">
      <c r="A93" s="504"/>
      <c r="B93" s="505"/>
      <c r="C93" s="505"/>
      <c r="D93" s="500"/>
      <c r="E93" s="502"/>
      <c r="F93" s="503"/>
      <c r="G93" s="366"/>
      <c r="H93" s="497"/>
      <c r="I93" s="450"/>
      <c r="J93" s="450"/>
      <c r="K93" s="450"/>
      <c r="L93" s="450"/>
      <c r="M93" s="497"/>
    </row>
    <row r="94" spans="1:13">
      <c r="A94" s="504"/>
      <c r="B94" s="505"/>
      <c r="C94" s="505"/>
      <c r="D94" s="500"/>
      <c r="E94" s="502"/>
      <c r="F94" s="503"/>
      <c r="G94" s="366"/>
      <c r="H94" s="497"/>
      <c r="I94" s="450"/>
      <c r="J94" s="450"/>
      <c r="K94" s="450"/>
      <c r="L94" s="450"/>
      <c r="M94" s="497"/>
    </row>
    <row r="95" spans="1:13">
      <c r="A95" s="504"/>
      <c r="B95" s="505"/>
      <c r="C95" s="505"/>
      <c r="D95" s="500"/>
      <c r="E95" s="502"/>
      <c r="F95" s="503"/>
      <c r="G95" s="366"/>
      <c r="H95" s="497"/>
      <c r="I95" s="450"/>
      <c r="J95" s="450"/>
      <c r="K95" s="450"/>
      <c r="L95" s="450"/>
      <c r="M95" s="497"/>
    </row>
    <row r="96" spans="1:13">
      <c r="A96" s="504"/>
      <c r="B96" s="505"/>
      <c r="C96" s="505"/>
      <c r="D96" s="500"/>
      <c r="E96" s="502"/>
      <c r="F96" s="503"/>
      <c r="G96" s="366"/>
      <c r="H96" s="497"/>
      <c r="I96" s="450"/>
      <c r="J96" s="450"/>
      <c r="K96" s="450"/>
      <c r="L96" s="450"/>
      <c r="M96" s="497"/>
    </row>
    <row r="97" spans="1:13">
      <c r="A97" s="504"/>
      <c r="B97" s="505"/>
      <c r="C97" s="505"/>
      <c r="D97" s="500"/>
      <c r="E97" s="502"/>
      <c r="F97" s="503"/>
      <c r="G97" s="366"/>
      <c r="H97" s="497"/>
      <c r="I97" s="450"/>
      <c r="J97" s="450"/>
      <c r="K97" s="450"/>
      <c r="L97" s="450"/>
      <c r="M97" s="497"/>
    </row>
    <row r="98" spans="1:13">
      <c r="A98" s="504"/>
      <c r="B98" s="505"/>
      <c r="C98" s="505"/>
      <c r="D98" s="500"/>
      <c r="E98" s="502"/>
      <c r="F98" s="503"/>
      <c r="G98" s="366"/>
      <c r="H98" s="497"/>
      <c r="I98" s="450"/>
      <c r="J98" s="450"/>
      <c r="K98" s="450"/>
      <c r="L98" s="450"/>
      <c r="M98" s="497"/>
    </row>
    <row r="99" spans="1:13">
      <c r="A99" s="504"/>
      <c r="B99" s="505"/>
      <c r="C99" s="505"/>
      <c r="D99" s="500"/>
      <c r="E99" s="502"/>
      <c r="F99" s="503"/>
      <c r="G99" s="366"/>
      <c r="H99" s="497"/>
      <c r="I99" s="450"/>
      <c r="J99" s="450"/>
      <c r="K99" s="450"/>
      <c r="L99" s="450"/>
      <c r="M99" s="497"/>
    </row>
    <row r="100" spans="1:13">
      <c r="A100" s="504">
        <f>'7- Mapa Final'!A100</f>
        <v>10</v>
      </c>
      <c r="B100" s="505" t="str">
        <f>'7- Mapa Final'!B100</f>
        <v>Ofrecer, prometer, entregar, aceptar o solicitar una ventaja indebida  para afectar la supervisión o interventoría de los contratos.</v>
      </c>
      <c r="C100" s="505" t="str">
        <f>'7- Mapa Final'!C100</f>
        <v>Cuando se favorece  indebidamente la intervención de personas inescrupulosas (ejem:  consultores externos, fabricantes, proveedores, oferentes, proponentes, entre otros.), para afectar indebidamente la supervisión o interventoría de los contratos.</v>
      </c>
      <c r="D100" s="499" t="str">
        <f>'7- Mapa Final'!J100</f>
        <v>Muy Baja - 1</v>
      </c>
      <c r="E100" s="501" t="str">
        <f>'7- Mapa Final'!K100</f>
        <v>Moderado - 3</v>
      </c>
      <c r="F100" s="503" t="str">
        <f>'7- Mapa Final'!M100</f>
        <v>Moderado - 3</v>
      </c>
      <c r="G100" s="366" t="s">
        <v>453</v>
      </c>
      <c r="H100" s="497" t="s">
        <v>578</v>
      </c>
      <c r="I100" s="450"/>
      <c r="J100" s="450" t="s">
        <v>573</v>
      </c>
      <c r="K100" s="498">
        <v>45658</v>
      </c>
      <c r="L100" s="498">
        <v>45747</v>
      </c>
      <c r="M100" s="497" t="s">
        <v>580</v>
      </c>
    </row>
    <row r="101" spans="1:13">
      <c r="A101" s="504"/>
      <c r="B101" s="505"/>
      <c r="C101" s="505"/>
      <c r="D101" s="500"/>
      <c r="E101" s="502"/>
      <c r="F101" s="503"/>
      <c r="G101" s="366"/>
      <c r="H101" s="497"/>
      <c r="I101" s="450"/>
      <c r="J101" s="450"/>
      <c r="K101" s="450"/>
      <c r="L101" s="450"/>
      <c r="M101" s="497"/>
    </row>
    <row r="102" spans="1:13">
      <c r="A102" s="504"/>
      <c r="B102" s="505"/>
      <c r="C102" s="505"/>
      <c r="D102" s="500"/>
      <c r="E102" s="502"/>
      <c r="F102" s="503"/>
      <c r="G102" s="366"/>
      <c r="H102" s="497"/>
      <c r="I102" s="450"/>
      <c r="J102" s="450"/>
      <c r="K102" s="450"/>
      <c r="L102" s="450"/>
      <c r="M102" s="497"/>
    </row>
    <row r="103" spans="1:13">
      <c r="A103" s="504"/>
      <c r="B103" s="505"/>
      <c r="C103" s="505"/>
      <c r="D103" s="500"/>
      <c r="E103" s="502"/>
      <c r="F103" s="503"/>
      <c r="G103" s="366"/>
      <c r="H103" s="497"/>
      <c r="I103" s="450"/>
      <c r="J103" s="450"/>
      <c r="K103" s="450"/>
      <c r="L103" s="450"/>
      <c r="M103" s="497"/>
    </row>
    <row r="104" spans="1:13">
      <c r="A104" s="504"/>
      <c r="B104" s="505"/>
      <c r="C104" s="505"/>
      <c r="D104" s="500"/>
      <c r="E104" s="502"/>
      <c r="F104" s="503"/>
      <c r="G104" s="366"/>
      <c r="H104" s="497"/>
      <c r="I104" s="450"/>
      <c r="J104" s="450"/>
      <c r="K104" s="450"/>
      <c r="L104" s="450"/>
      <c r="M104" s="497"/>
    </row>
    <row r="105" spans="1:13">
      <c r="A105" s="504"/>
      <c r="B105" s="505"/>
      <c r="C105" s="505"/>
      <c r="D105" s="500"/>
      <c r="E105" s="502"/>
      <c r="F105" s="503"/>
      <c r="G105" s="366"/>
      <c r="H105" s="497"/>
      <c r="I105" s="450"/>
      <c r="J105" s="450"/>
      <c r="K105" s="450"/>
      <c r="L105" s="450"/>
      <c r="M105" s="497"/>
    </row>
    <row r="106" spans="1:13">
      <c r="A106" s="504"/>
      <c r="B106" s="505"/>
      <c r="C106" s="505"/>
      <c r="D106" s="500"/>
      <c r="E106" s="502"/>
      <c r="F106" s="503"/>
      <c r="G106" s="366"/>
      <c r="H106" s="497"/>
      <c r="I106" s="450"/>
      <c r="J106" s="450"/>
      <c r="K106" s="450"/>
      <c r="L106" s="450"/>
      <c r="M106" s="497"/>
    </row>
    <row r="107" spans="1:13">
      <c r="A107" s="504"/>
      <c r="B107" s="505"/>
      <c r="C107" s="505"/>
      <c r="D107" s="500"/>
      <c r="E107" s="502"/>
      <c r="F107" s="503"/>
      <c r="G107" s="366"/>
      <c r="H107" s="497"/>
      <c r="I107" s="450"/>
      <c r="J107" s="450"/>
      <c r="K107" s="450"/>
      <c r="L107" s="450"/>
      <c r="M107" s="497"/>
    </row>
    <row r="108" spans="1:13">
      <c r="A108" s="504"/>
      <c r="B108" s="505"/>
      <c r="C108" s="505"/>
      <c r="D108" s="500"/>
      <c r="E108" s="502"/>
      <c r="F108" s="503"/>
      <c r="G108" s="366"/>
      <c r="H108" s="497"/>
      <c r="I108" s="450"/>
      <c r="J108" s="450"/>
      <c r="K108" s="450"/>
      <c r="L108" s="450"/>
      <c r="M108" s="497"/>
    </row>
    <row r="109" spans="1:13">
      <c r="A109" s="504"/>
      <c r="B109" s="505"/>
      <c r="C109" s="505"/>
      <c r="D109" s="500"/>
      <c r="E109" s="502"/>
      <c r="F109" s="503"/>
      <c r="G109" s="366"/>
      <c r="H109" s="497"/>
      <c r="I109" s="450"/>
      <c r="J109" s="450"/>
      <c r="K109" s="450"/>
      <c r="L109" s="450"/>
      <c r="M109" s="497"/>
    </row>
  </sheetData>
  <mergeCells count="147">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J20:J29"/>
    <mergeCell ref="A9:G9"/>
    <mergeCell ref="A10:A19"/>
    <mergeCell ref="C10:C19"/>
    <mergeCell ref="L10:L19"/>
    <mergeCell ref="M10:M19"/>
    <mergeCell ref="F10:F19"/>
    <mergeCell ref="G10:G19"/>
    <mergeCell ref="H10:H19"/>
    <mergeCell ref="I10:I19"/>
    <mergeCell ref="J10:J19"/>
    <mergeCell ref="K10:K19"/>
    <mergeCell ref="A4:B4"/>
    <mergeCell ref="A5:B5"/>
    <mergeCell ref="A1:B2"/>
    <mergeCell ref="C4:M4"/>
    <mergeCell ref="C5:M5"/>
    <mergeCell ref="H7:H8"/>
    <mergeCell ref="I7:J7"/>
    <mergeCell ref="K7:L7"/>
    <mergeCell ref="M7:M8"/>
    <mergeCell ref="A6:B6"/>
    <mergeCell ref="A7:C7"/>
    <mergeCell ref="D7:F7"/>
    <mergeCell ref="G7:G8"/>
    <mergeCell ref="C6:M6"/>
    <mergeCell ref="M1:M2"/>
    <mergeCell ref="C1:L3"/>
    <mergeCell ref="A80:A89"/>
    <mergeCell ref="A90:A99"/>
    <mergeCell ref="A100:A109"/>
    <mergeCell ref="B80:B89"/>
    <mergeCell ref="C80:C89"/>
    <mergeCell ref="B90:B99"/>
    <mergeCell ref="C90:C99"/>
    <mergeCell ref="B100:B109"/>
    <mergeCell ref="C100:C109"/>
    <mergeCell ref="D80:D89"/>
    <mergeCell ref="E80:E89"/>
    <mergeCell ref="F80:F89"/>
    <mergeCell ref="G80:G89"/>
    <mergeCell ref="D90:D99"/>
    <mergeCell ref="E90:E99"/>
    <mergeCell ref="F90:F99"/>
    <mergeCell ref="G90:G99"/>
    <mergeCell ref="D100:D109"/>
    <mergeCell ref="E100:E109"/>
    <mergeCell ref="F100:F109"/>
    <mergeCell ref="G100:G109"/>
    <mergeCell ref="H100:H109"/>
    <mergeCell ref="I100:I109"/>
    <mergeCell ref="J100:J109"/>
    <mergeCell ref="K100:K109"/>
    <mergeCell ref="L100:L109"/>
    <mergeCell ref="M100:M109"/>
    <mergeCell ref="H80:H89"/>
    <mergeCell ref="I80:I89"/>
    <mergeCell ref="J80:J89"/>
    <mergeCell ref="K80:K89"/>
    <mergeCell ref="L80:L89"/>
    <mergeCell ref="M80:M89"/>
    <mergeCell ref="H90:H99"/>
    <mergeCell ref="I90:I99"/>
    <mergeCell ref="J90:J99"/>
    <mergeCell ref="K90:K99"/>
    <mergeCell ref="L90:L99"/>
    <mergeCell ref="M90:M99"/>
  </mergeCells>
  <conditionalFormatting sqref="A7:B7">
    <cfRule type="containsText" dxfId="247" priority="837" operator="containsText" text="3- Moderado">
      <formula>NOT(ISERROR(SEARCH("3- Moderado",A7)))</formula>
    </cfRule>
    <cfRule type="containsText" dxfId="246" priority="838" operator="containsText" text="6- Moderado">
      <formula>NOT(ISERROR(SEARCH("6- Moderado",A7)))</formula>
    </cfRule>
    <cfRule type="containsText" dxfId="245" priority="839" operator="containsText" text="4- Moderado">
      <formula>NOT(ISERROR(SEARCH("4- Moderado",A7)))</formula>
    </cfRule>
    <cfRule type="containsText" dxfId="244" priority="840" operator="containsText" text="3- Bajo">
      <formula>NOT(ISERROR(SEARCH("3- Bajo",A7)))</formula>
    </cfRule>
    <cfRule type="containsText" dxfId="243" priority="841" operator="containsText" text="4- Bajo">
      <formula>NOT(ISERROR(SEARCH("4- Bajo",A7)))</formula>
    </cfRule>
    <cfRule type="containsText" dxfId="242" priority="842" operator="containsText" text="1- Bajo">
      <formula>NOT(ISERROR(SEARCH("1- Bajo",A7)))</formula>
    </cfRule>
  </conditionalFormatting>
  <conditionalFormatting sqref="A10:E10 A20:E20">
    <cfRule type="containsText" dxfId="241" priority="813" operator="containsText" text="3- Moderado">
      <formula>NOT(ISERROR(SEARCH("3- Moderado",A10)))</formula>
    </cfRule>
    <cfRule type="containsText" dxfId="240" priority="814" operator="containsText" text="6- Moderado">
      <formula>NOT(ISERROR(SEARCH("6- Moderado",A10)))</formula>
    </cfRule>
    <cfRule type="containsText" dxfId="239" priority="815" operator="containsText" text="4- Moderado">
      <formula>NOT(ISERROR(SEARCH("4- Moderado",A10)))</formula>
    </cfRule>
    <cfRule type="containsText" dxfId="238" priority="816" operator="containsText" text="3- Bajo">
      <formula>NOT(ISERROR(SEARCH("3- Bajo",A10)))</formula>
    </cfRule>
    <cfRule type="containsText" dxfId="237" priority="817" operator="containsText" text="4- Bajo">
      <formula>NOT(ISERROR(SEARCH("4- Bajo",A10)))</formula>
    </cfRule>
    <cfRule type="containsText" dxfId="236" priority="818" operator="containsText" text="1- Bajo">
      <formula>NOT(ISERROR(SEARCH("1- Bajo",A10)))</formula>
    </cfRule>
  </conditionalFormatting>
  <conditionalFormatting sqref="A30:E30">
    <cfRule type="containsText" dxfId="235" priority="151" operator="containsText" text="3- Moderado">
      <formula>NOT(ISERROR(SEARCH("3- Moderado",A30)))</formula>
    </cfRule>
    <cfRule type="containsText" dxfId="234" priority="152" operator="containsText" text="6- Moderado">
      <formula>NOT(ISERROR(SEARCH("6- Moderado",A30)))</formula>
    </cfRule>
    <cfRule type="containsText" dxfId="233" priority="153" operator="containsText" text="4- Moderado">
      <formula>NOT(ISERROR(SEARCH("4- Moderado",A30)))</formula>
    </cfRule>
    <cfRule type="containsText" dxfId="232" priority="154" operator="containsText" text="3- Bajo">
      <formula>NOT(ISERROR(SEARCH("3- Bajo",A30)))</formula>
    </cfRule>
    <cfRule type="containsText" dxfId="231" priority="155" operator="containsText" text="4- Bajo">
      <formula>NOT(ISERROR(SEARCH("4- Bajo",A30)))</formula>
    </cfRule>
    <cfRule type="containsText" dxfId="230" priority="156" operator="containsText" text="1- Bajo">
      <formula>NOT(ISERROR(SEARCH("1- Bajo",A30)))</formula>
    </cfRule>
  </conditionalFormatting>
  <conditionalFormatting sqref="A40:E40">
    <cfRule type="containsText" dxfId="229" priority="123" operator="containsText" text="3- Moderado">
      <formula>NOT(ISERROR(SEARCH("3- Moderado",A40)))</formula>
    </cfRule>
    <cfRule type="containsText" dxfId="228" priority="124" operator="containsText" text="6- Moderado">
      <formula>NOT(ISERROR(SEARCH("6- Moderado",A40)))</formula>
    </cfRule>
    <cfRule type="containsText" dxfId="227" priority="125" operator="containsText" text="4- Moderado">
      <formula>NOT(ISERROR(SEARCH("4- Moderado",A40)))</formula>
    </cfRule>
    <cfRule type="containsText" dxfId="226" priority="126" operator="containsText" text="3- Bajo">
      <formula>NOT(ISERROR(SEARCH("3- Bajo",A40)))</formula>
    </cfRule>
    <cfRule type="containsText" dxfId="225" priority="127" operator="containsText" text="4- Bajo">
      <formula>NOT(ISERROR(SEARCH("4- Bajo",A40)))</formula>
    </cfRule>
    <cfRule type="containsText" dxfId="224" priority="128" operator="containsText" text="1- Bajo">
      <formula>NOT(ISERROR(SEARCH("1- Bajo",A40)))</formula>
    </cfRule>
  </conditionalFormatting>
  <conditionalFormatting sqref="A50:E50">
    <cfRule type="containsText" dxfId="223" priority="95" operator="containsText" text="3- Moderado">
      <formula>NOT(ISERROR(SEARCH("3- Moderado",A50)))</formula>
    </cfRule>
    <cfRule type="containsText" dxfId="222" priority="96" operator="containsText" text="6- Moderado">
      <formula>NOT(ISERROR(SEARCH("6- Moderado",A50)))</formula>
    </cfRule>
    <cfRule type="containsText" dxfId="221" priority="97" operator="containsText" text="4- Moderado">
      <formula>NOT(ISERROR(SEARCH("4- Moderado",A50)))</formula>
    </cfRule>
    <cfRule type="containsText" dxfId="220" priority="98" operator="containsText" text="3- Bajo">
      <formula>NOT(ISERROR(SEARCH("3- Bajo",A50)))</formula>
    </cfRule>
    <cfRule type="containsText" dxfId="219" priority="99" operator="containsText" text="4- Bajo">
      <formula>NOT(ISERROR(SEARCH("4- Bajo",A50)))</formula>
    </cfRule>
    <cfRule type="containsText" dxfId="218" priority="100" operator="containsText" text="1- Bajo">
      <formula>NOT(ISERROR(SEARCH("1- Bajo",A50)))</formula>
    </cfRule>
  </conditionalFormatting>
  <conditionalFormatting sqref="A60:E60">
    <cfRule type="containsText" dxfId="217" priority="67" operator="containsText" text="3- Moderado">
      <formula>NOT(ISERROR(SEARCH("3- Moderado",A60)))</formula>
    </cfRule>
    <cfRule type="containsText" dxfId="216" priority="68" operator="containsText" text="6- Moderado">
      <formula>NOT(ISERROR(SEARCH("6- Moderado",A60)))</formula>
    </cfRule>
    <cfRule type="containsText" dxfId="215" priority="69" operator="containsText" text="4- Moderado">
      <formula>NOT(ISERROR(SEARCH("4- Moderado",A60)))</formula>
    </cfRule>
    <cfRule type="containsText" dxfId="214" priority="70" operator="containsText" text="3- Bajo">
      <formula>NOT(ISERROR(SEARCH("3- Bajo",A60)))</formula>
    </cfRule>
    <cfRule type="containsText" dxfId="213" priority="71" operator="containsText" text="4- Bajo">
      <formula>NOT(ISERROR(SEARCH("4- Bajo",A60)))</formula>
    </cfRule>
    <cfRule type="containsText" dxfId="212" priority="72" operator="containsText" text="1- Bajo">
      <formula>NOT(ISERROR(SEARCH("1- Bajo",A60)))</formula>
    </cfRule>
  </conditionalFormatting>
  <conditionalFormatting sqref="A70:E70 A80:E80 A90:E90 A100:E100">
    <cfRule type="containsText" dxfId="211" priority="11" operator="containsText" text="3- Moderado">
      <formula>NOT(ISERROR(SEARCH("3- Moderado",A70)))</formula>
    </cfRule>
    <cfRule type="containsText" dxfId="210" priority="12" operator="containsText" text="6- Moderado">
      <formula>NOT(ISERROR(SEARCH("6- Moderado",A70)))</formula>
    </cfRule>
    <cfRule type="containsText" dxfId="209" priority="13" operator="containsText" text="4- Moderado">
      <formula>NOT(ISERROR(SEARCH("4- Moderado",A70)))</formula>
    </cfRule>
    <cfRule type="containsText" dxfId="208" priority="14" operator="containsText" text="3- Bajo">
      <formula>NOT(ISERROR(SEARCH("3- Bajo",A70)))</formula>
    </cfRule>
    <cfRule type="containsText" dxfId="207" priority="15" operator="containsText" text="4- Bajo">
      <formula>NOT(ISERROR(SEARCH("4- Bajo",A70)))</formula>
    </cfRule>
    <cfRule type="containsText" dxfId="206" priority="16" operator="containsText" text="1- Bajo">
      <formula>NOT(ISERROR(SEARCH("1- Bajo",A70)))</formula>
    </cfRule>
  </conditionalFormatting>
  <conditionalFormatting sqref="C8:F8">
    <cfRule type="containsText" dxfId="205" priority="169" operator="containsText" text="3- Moderado">
      <formula>NOT(ISERROR(SEARCH("3- Moderado",C8)))</formula>
    </cfRule>
    <cfRule type="containsText" dxfId="204" priority="170" operator="containsText" text="6- Moderado">
      <formula>NOT(ISERROR(SEARCH("6- Moderado",C8)))</formula>
    </cfRule>
    <cfRule type="containsText" dxfId="203" priority="171" operator="containsText" text="4- Moderado">
      <formula>NOT(ISERROR(SEARCH("4- Moderado",C8)))</formula>
    </cfRule>
    <cfRule type="containsText" dxfId="202" priority="172" operator="containsText" text="3- Bajo">
      <formula>NOT(ISERROR(SEARCH("3- Bajo",C8)))</formula>
    </cfRule>
    <cfRule type="containsText" dxfId="201" priority="173" operator="containsText" text="4- Bajo">
      <formula>NOT(ISERROR(SEARCH("4- Bajo",C8)))</formula>
    </cfRule>
    <cfRule type="containsText" dxfId="200" priority="174" operator="containsText" text="1- Bajo">
      <formula>NOT(ISERROR(SEARCH("1- Bajo",C8)))</formula>
    </cfRule>
  </conditionalFormatting>
  <conditionalFormatting sqref="D10:D109">
    <cfRule type="containsText" dxfId="199" priority="5" operator="containsText" text="Muy Alta">
      <formula>NOT(ISERROR(SEARCH("Muy Alta",D10)))</formula>
    </cfRule>
    <cfRule type="containsText" dxfId="198" priority="6" operator="containsText" text="Alta">
      <formula>NOT(ISERROR(SEARCH("Alta",D10)))</formula>
    </cfRule>
    <cfRule type="containsText" dxfId="197" priority="7" operator="containsText" text="Baja">
      <formula>NOT(ISERROR(SEARCH("Baja",D10)))</formula>
    </cfRule>
    <cfRule type="containsText" dxfId="196" priority="8" operator="containsText" text="Muy Baja">
      <formula>NOT(ISERROR(SEARCH("Muy Baja",D10)))</formula>
    </cfRule>
    <cfRule type="containsText" dxfId="195" priority="10" operator="containsText" text="Media">
      <formula>NOT(ISERROR(SEARCH("Media",D10)))</formula>
    </cfRule>
  </conditionalFormatting>
  <conditionalFormatting sqref="E10:E109">
    <cfRule type="containsText" dxfId="194" priority="1" operator="containsText" text="Catastrófico">
      <formula>NOT(ISERROR(SEARCH("Catastrófico",E10)))</formula>
    </cfRule>
    <cfRule type="containsText" dxfId="193" priority="2" operator="containsText" text="Mayor">
      <formula>NOT(ISERROR(SEARCH("Mayor",E10)))</formula>
    </cfRule>
    <cfRule type="containsText" dxfId="192" priority="3" operator="containsText" text="Menor">
      <formula>NOT(ISERROR(SEARCH("Menor",E10)))</formula>
    </cfRule>
    <cfRule type="containsText" dxfId="191" priority="4" operator="containsText" text="Leve">
      <formula>NOT(ISERROR(SEARCH("Leve",E10)))</formula>
    </cfRule>
  </conditionalFormatting>
  <conditionalFormatting sqref="E10:F109">
    <cfRule type="containsText" dxfId="190"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09">
    <cfRule type="containsText" dxfId="189" priority="24" operator="containsText" text="Bajo">
      <formula>NOT(ISERROR(SEARCH("Bajo",F10)))</formula>
    </cfRule>
    <cfRule type="containsText" dxfId="188" priority="25" operator="containsText" text="Moderado">
      <formula>NOT(ISERROR(SEARCH("Moderado",F10)))</formula>
    </cfRule>
    <cfRule type="containsText" dxfId="187" priority="26" operator="containsText" text="Alto">
      <formula>NOT(ISERROR(SEARCH("Alto",F10)))</formula>
    </cfRule>
    <cfRule type="containsText" dxfId="18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10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tabSelected="1" zoomScale="80" zoomScaleNormal="80" workbookViewId="0">
      <pane xSplit="7" ySplit="9" topLeftCell="I10" activePane="bottomRight" state="frozen"/>
      <selection pane="topRight" activeCell="H1" sqref="H1"/>
      <selection pane="bottomLeft" activeCell="A10" sqref="A10"/>
      <selection pane="bottomRight" activeCell="J60" sqref="J60:L69"/>
    </sheetView>
  </sheetViews>
  <sheetFormatPr baseColWidth="10" defaultColWidth="11.42578125" defaultRowHeight="72" customHeight="1"/>
  <cols>
    <col min="1" max="1" width="5.85546875" style="5" bestFit="1" customWidth="1"/>
    <col min="2" max="2" width="35.85546875" style="5" customWidth="1"/>
    <col min="3" max="3" width="40.28515625" customWidth="1"/>
    <col min="4" max="4" width="16.85546875" style="89"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54" customHeight="1">
      <c r="A1" s="506"/>
      <c r="B1" s="507"/>
      <c r="C1" s="541" t="s">
        <v>303</v>
      </c>
      <c r="D1" s="541"/>
      <c r="E1" s="541"/>
      <c r="F1" s="541"/>
      <c r="G1" s="541"/>
      <c r="H1" s="541"/>
      <c r="I1" s="541"/>
      <c r="J1" s="542"/>
      <c r="K1" s="543"/>
      <c r="L1" s="543"/>
      <c r="M1" s="54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29.25" customHeight="1">
      <c r="A2" s="508"/>
      <c r="B2" s="509"/>
      <c r="C2" s="525"/>
      <c r="D2" s="525"/>
      <c r="E2" s="525"/>
      <c r="F2" s="525"/>
      <c r="G2" s="525"/>
      <c r="H2" s="525"/>
      <c r="I2" s="525"/>
      <c r="J2" s="526"/>
      <c r="K2" s="543"/>
      <c r="L2" s="543"/>
      <c r="M2" s="543"/>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0.75" customHeight="1">
      <c r="A3" s="1"/>
      <c r="B3" s="1"/>
      <c r="C3" s="525"/>
      <c r="D3" s="525"/>
      <c r="E3" s="525"/>
      <c r="F3" s="525"/>
      <c r="G3" s="525"/>
      <c r="H3" s="525"/>
      <c r="I3" s="525"/>
      <c r="J3" s="526"/>
      <c r="K3" s="543"/>
      <c r="L3" s="543"/>
      <c r="M3" s="54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24" customHeight="1">
      <c r="A4" s="385" t="s">
        <v>304</v>
      </c>
      <c r="B4" s="385"/>
      <c r="C4" s="435" t="s">
        <v>5</v>
      </c>
      <c r="D4" s="435"/>
      <c r="E4" s="435"/>
      <c r="F4" s="435"/>
      <c r="G4" s="435"/>
      <c r="H4" s="435"/>
      <c r="I4" s="435"/>
      <c r="J4" s="435"/>
      <c r="K4" s="435"/>
      <c r="L4" s="435"/>
      <c r="M4" s="43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5.75" customHeight="1">
      <c r="A5" s="385" t="s">
        <v>305</v>
      </c>
      <c r="B5" s="385"/>
      <c r="C5" s="415"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15"/>
      <c r="E5" s="415"/>
      <c r="F5" s="415"/>
      <c r="G5" s="415"/>
      <c r="H5" s="415"/>
      <c r="I5" s="415"/>
      <c r="J5" s="415"/>
      <c r="K5" s="415"/>
      <c r="L5" s="415"/>
      <c r="M5" s="415"/>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24.75" customHeight="1" thickBot="1">
      <c r="A6" s="385" t="s">
        <v>306</v>
      </c>
      <c r="B6" s="385"/>
      <c r="C6" s="544" t="s">
        <v>307</v>
      </c>
      <c r="D6" s="545"/>
      <c r="E6" s="545"/>
      <c r="F6" s="545"/>
      <c r="G6" s="545"/>
      <c r="H6" s="545"/>
      <c r="I6" s="545"/>
      <c r="J6" s="545"/>
      <c r="K6" s="545"/>
      <c r="L6" s="545"/>
      <c r="M6" s="54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31.5" customHeight="1" thickTop="1" thickBot="1">
      <c r="A7" s="515" t="s">
        <v>560</v>
      </c>
      <c r="B7" s="516"/>
      <c r="C7" s="517"/>
      <c r="D7" s="518" t="s">
        <v>561</v>
      </c>
      <c r="E7" s="518"/>
      <c r="F7" s="518"/>
      <c r="G7" s="519" t="s">
        <v>562</v>
      </c>
      <c r="H7" s="510" t="s">
        <v>563</v>
      </c>
      <c r="I7" s="512" t="s">
        <v>564</v>
      </c>
      <c r="J7" s="513"/>
      <c r="K7" s="512" t="s">
        <v>565</v>
      </c>
      <c r="L7" s="513"/>
      <c r="M7" s="514" t="s">
        <v>581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56.25" customHeight="1" thickTop="1" thickBot="1">
      <c r="A8" s="34" t="s">
        <v>40</v>
      </c>
      <c r="B8" s="34" t="s">
        <v>245</v>
      </c>
      <c r="C8" s="34" t="s">
        <v>247</v>
      </c>
      <c r="D8" s="27" t="s">
        <v>257</v>
      </c>
      <c r="E8" s="27" t="s">
        <v>567</v>
      </c>
      <c r="F8" s="27" t="s">
        <v>568</v>
      </c>
      <c r="G8" s="519"/>
      <c r="H8" s="511"/>
      <c r="I8" s="28" t="s">
        <v>569</v>
      </c>
      <c r="J8" s="28" t="s">
        <v>570</v>
      </c>
      <c r="K8" s="28" t="s">
        <v>571</v>
      </c>
      <c r="L8" s="28" t="s">
        <v>572</v>
      </c>
      <c r="M8" s="51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72" customHeight="1">
      <c r="A9" s="554"/>
      <c r="B9" s="555"/>
      <c r="C9" s="555"/>
      <c r="D9" s="555"/>
      <c r="E9" s="555"/>
      <c r="F9" s="555"/>
      <c r="G9" s="555"/>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3.5" customHeight="1">
      <c r="A10" s="556">
        <f>'7- Mapa Final'!A10</f>
        <v>1</v>
      </c>
      <c r="B10" s="557" t="str">
        <f>'7- Mapa Final'!B10</f>
        <v xml:space="preserve">Pérdida de la seguridad, confiablidad o disponibilidad de la información </v>
      </c>
      <c r="C10" s="557" t="str">
        <f>'7- Mapa Final'!C10</f>
        <v xml:space="preserve">Afectacion en la confidencialidad, integridad,  disponibilidad y seguridad de la información por la no aplicabilidad de  barreras y procedimientos que resguardan el acceso a los datos. </v>
      </c>
      <c r="D10" s="558" t="str">
        <f>'7- Mapa Final'!J10</f>
        <v>Muy Baja - 1</v>
      </c>
      <c r="E10" s="559" t="str">
        <f>'7- Mapa Final'!K10</f>
        <v>Leve - 1</v>
      </c>
      <c r="F10" s="560" t="str">
        <f>'7- Mapa Final'!M10</f>
        <v>Bajo - 1</v>
      </c>
      <c r="G10" s="561" t="s">
        <v>453</v>
      </c>
      <c r="H10" s="547" t="s">
        <v>582</v>
      </c>
      <c r="I10" s="363"/>
      <c r="J10" s="550" t="s">
        <v>573</v>
      </c>
      <c r="K10" s="551">
        <v>45748</v>
      </c>
      <c r="L10" s="551">
        <v>45838</v>
      </c>
      <c r="M10" s="363" t="s">
        <v>583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53"/>
      <c r="B11" s="505"/>
      <c r="C11" s="505"/>
      <c r="D11" s="500"/>
      <c r="E11" s="502"/>
      <c r="F11" s="503"/>
      <c r="G11" s="539"/>
      <c r="H11" s="548"/>
      <c r="I11" s="363"/>
      <c r="J11" s="532"/>
      <c r="K11" s="450"/>
      <c r="L11" s="450"/>
      <c r="M11" s="36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53"/>
      <c r="B12" s="505"/>
      <c r="C12" s="505"/>
      <c r="D12" s="500"/>
      <c r="E12" s="502"/>
      <c r="F12" s="503"/>
      <c r="G12" s="539"/>
      <c r="H12" s="548"/>
      <c r="I12" s="363"/>
      <c r="J12" s="532"/>
      <c r="K12" s="450"/>
      <c r="L12" s="450"/>
      <c r="M12" s="36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53"/>
      <c r="B13" s="505"/>
      <c r="C13" s="505"/>
      <c r="D13" s="500"/>
      <c r="E13" s="502"/>
      <c r="F13" s="503"/>
      <c r="G13" s="539"/>
      <c r="H13" s="548"/>
      <c r="I13" s="363"/>
      <c r="J13" s="532"/>
      <c r="K13" s="450"/>
      <c r="L13" s="450"/>
      <c r="M13" s="36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53"/>
      <c r="B14" s="505"/>
      <c r="C14" s="505"/>
      <c r="D14" s="500"/>
      <c r="E14" s="502"/>
      <c r="F14" s="503"/>
      <c r="G14" s="539"/>
      <c r="H14" s="548"/>
      <c r="I14" s="363"/>
      <c r="J14" s="532"/>
      <c r="K14" s="450"/>
      <c r="L14" s="450"/>
      <c r="M14" s="36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53"/>
      <c r="B15" s="505"/>
      <c r="C15" s="505"/>
      <c r="D15" s="500"/>
      <c r="E15" s="502"/>
      <c r="F15" s="503"/>
      <c r="G15" s="539"/>
      <c r="H15" s="548"/>
      <c r="I15" s="363"/>
      <c r="J15" s="532"/>
      <c r="K15" s="450"/>
      <c r="L15" s="450"/>
      <c r="M15" s="36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53"/>
      <c r="B16" s="505"/>
      <c r="C16" s="505"/>
      <c r="D16" s="500"/>
      <c r="E16" s="502"/>
      <c r="F16" s="503"/>
      <c r="G16" s="539"/>
      <c r="H16" s="548"/>
      <c r="I16" s="363"/>
      <c r="J16" s="532"/>
      <c r="K16" s="450"/>
      <c r="L16" s="450"/>
      <c r="M16" s="36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53"/>
      <c r="B17" s="505"/>
      <c r="C17" s="505"/>
      <c r="D17" s="500"/>
      <c r="E17" s="502"/>
      <c r="F17" s="503"/>
      <c r="G17" s="539"/>
      <c r="H17" s="548"/>
      <c r="I17" s="363"/>
      <c r="J17" s="532"/>
      <c r="K17" s="450"/>
      <c r="L17" s="450"/>
      <c r="M17" s="36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53"/>
      <c r="B18" s="505"/>
      <c r="C18" s="505"/>
      <c r="D18" s="500"/>
      <c r="E18" s="502"/>
      <c r="F18" s="503"/>
      <c r="G18" s="539"/>
      <c r="H18" s="548"/>
      <c r="I18" s="363"/>
      <c r="J18" s="532"/>
      <c r="K18" s="450"/>
      <c r="L18" s="450"/>
      <c r="M18" s="36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3.5" customHeight="1">
      <c r="A19" s="553"/>
      <c r="B19" s="505"/>
      <c r="C19" s="505"/>
      <c r="D19" s="500"/>
      <c r="E19" s="502"/>
      <c r="F19" s="503"/>
      <c r="G19" s="539"/>
      <c r="H19" s="549"/>
      <c r="I19" s="363"/>
      <c r="J19" s="532"/>
      <c r="K19" s="552"/>
      <c r="L19" s="552"/>
      <c r="M19" s="36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3.5" customHeight="1">
      <c r="A20" s="553">
        <f>'7- Mapa Final'!A20</f>
        <v>2</v>
      </c>
      <c r="B20" s="505" t="str">
        <f>'7- Mapa Final'!B20</f>
        <v>Obsolescencia Tecnológica.</v>
      </c>
      <c r="C20" s="505" t="str">
        <f>'7- Mapa Final'!C20</f>
        <v xml:space="preserve"> Tener en operación activos  que ha llegado al final de su vida útil tecnológica.</v>
      </c>
      <c r="D20" s="499" t="str">
        <f>'7- Mapa Final'!J20</f>
        <v>Muy Baja - 1</v>
      </c>
      <c r="E20" s="501" t="str">
        <f>'7- Mapa Final'!K20</f>
        <v>Leve - 1</v>
      </c>
      <c r="F20" s="503" t="str">
        <f>'7- Mapa Final'!M20</f>
        <v>Bajo - 1</v>
      </c>
      <c r="G20" s="539" t="s">
        <v>453</v>
      </c>
      <c r="H20" s="547" t="s">
        <v>584</v>
      </c>
      <c r="I20" s="547"/>
      <c r="J20" s="532" t="s">
        <v>573</v>
      </c>
      <c r="K20" s="498">
        <v>45748</v>
      </c>
      <c r="L20" s="498">
        <v>45838</v>
      </c>
      <c r="M20" s="363" t="s">
        <v>585</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3.5" customHeight="1">
      <c r="A21" s="553"/>
      <c r="B21" s="505"/>
      <c r="C21" s="505"/>
      <c r="D21" s="500"/>
      <c r="E21" s="502"/>
      <c r="F21" s="503"/>
      <c r="G21" s="539"/>
      <c r="H21" s="548"/>
      <c r="I21" s="548"/>
      <c r="J21" s="532"/>
      <c r="K21" s="450"/>
      <c r="L21" s="450"/>
      <c r="M21" s="36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3.5" customHeight="1">
      <c r="A22" s="553"/>
      <c r="B22" s="505"/>
      <c r="C22" s="505"/>
      <c r="D22" s="500"/>
      <c r="E22" s="502"/>
      <c r="F22" s="503"/>
      <c r="G22" s="539"/>
      <c r="H22" s="548"/>
      <c r="I22" s="548"/>
      <c r="J22" s="532"/>
      <c r="K22" s="450"/>
      <c r="L22" s="450"/>
      <c r="M22" s="36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3.5" customHeight="1">
      <c r="A23" s="553"/>
      <c r="B23" s="505"/>
      <c r="C23" s="505"/>
      <c r="D23" s="500"/>
      <c r="E23" s="502"/>
      <c r="F23" s="503"/>
      <c r="G23" s="539"/>
      <c r="H23" s="548"/>
      <c r="I23" s="548"/>
      <c r="J23" s="532"/>
      <c r="K23" s="450"/>
      <c r="L23" s="450"/>
      <c r="M23" s="36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53"/>
      <c r="B24" s="505"/>
      <c r="C24" s="505"/>
      <c r="D24" s="500"/>
      <c r="E24" s="502"/>
      <c r="F24" s="503"/>
      <c r="G24" s="539"/>
      <c r="H24" s="548"/>
      <c r="I24" s="548"/>
      <c r="J24" s="532"/>
      <c r="K24" s="450"/>
      <c r="L24" s="450"/>
      <c r="M24" s="36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ht="13.5" customHeight="1">
      <c r="A25" s="553"/>
      <c r="B25" s="505"/>
      <c r="C25" s="505"/>
      <c r="D25" s="500"/>
      <c r="E25" s="502"/>
      <c r="F25" s="503"/>
      <c r="G25" s="539"/>
      <c r="H25" s="548"/>
      <c r="I25" s="548"/>
      <c r="J25" s="532"/>
      <c r="K25" s="450"/>
      <c r="L25" s="450"/>
      <c r="M25" s="363"/>
      <c r="N25" s="33"/>
      <c r="O25" s="33"/>
    </row>
    <row r="26" spans="1:169" ht="13.5" customHeight="1">
      <c r="A26" s="553"/>
      <c r="B26" s="505"/>
      <c r="C26" s="505"/>
      <c r="D26" s="500"/>
      <c r="E26" s="502"/>
      <c r="F26" s="503"/>
      <c r="G26" s="539"/>
      <c r="H26" s="548"/>
      <c r="I26" s="548"/>
      <c r="J26" s="532"/>
      <c r="K26" s="450"/>
      <c r="L26" s="450"/>
      <c r="M26" s="363"/>
      <c r="N26" s="33"/>
      <c r="O26" s="33"/>
    </row>
    <row r="27" spans="1:169" ht="13.5" customHeight="1">
      <c r="A27" s="553"/>
      <c r="B27" s="505"/>
      <c r="C27" s="505"/>
      <c r="D27" s="500"/>
      <c r="E27" s="502"/>
      <c r="F27" s="503"/>
      <c r="G27" s="539"/>
      <c r="H27" s="548"/>
      <c r="I27" s="548"/>
      <c r="J27" s="532"/>
      <c r="K27" s="450"/>
      <c r="L27" s="450"/>
      <c r="M27" s="363"/>
      <c r="N27" s="33"/>
      <c r="O27" s="33"/>
    </row>
    <row r="28" spans="1:169" ht="13.5" customHeight="1">
      <c r="A28" s="553"/>
      <c r="B28" s="505"/>
      <c r="C28" s="505"/>
      <c r="D28" s="500"/>
      <c r="E28" s="502"/>
      <c r="F28" s="503"/>
      <c r="G28" s="539"/>
      <c r="H28" s="548"/>
      <c r="I28" s="548"/>
      <c r="J28" s="532"/>
      <c r="K28" s="450"/>
      <c r="L28" s="450"/>
      <c r="M28" s="363"/>
      <c r="N28" s="33"/>
      <c r="O28" s="33"/>
    </row>
    <row r="29" spans="1:169" ht="13.5" customHeight="1">
      <c r="A29" s="553"/>
      <c r="B29" s="505"/>
      <c r="C29" s="505"/>
      <c r="D29" s="500"/>
      <c r="E29" s="502"/>
      <c r="F29" s="503"/>
      <c r="G29" s="539"/>
      <c r="H29" s="549"/>
      <c r="I29" s="549"/>
      <c r="J29" s="532"/>
      <c r="K29" s="450"/>
      <c r="L29" s="450"/>
      <c r="M29" s="363"/>
      <c r="N29" s="33"/>
      <c r="O29" s="33"/>
    </row>
    <row r="30" spans="1:169" s="25" customFormat="1" ht="13.5" hidden="1" customHeight="1">
      <c r="A30" s="553">
        <f>'7- Mapa Final'!A30</f>
        <v>3</v>
      </c>
      <c r="B30" s="505" t="str">
        <f>'7- Mapa Final'!B30</f>
        <v>Falta de Gobernabilidad de TIC</v>
      </c>
      <c r="C30" s="505" t="str">
        <f>'7- Mapa Final'!C30</f>
        <v>Desarticulacion de las politicas en materia de las TICs</v>
      </c>
      <c r="D30" s="499" t="e">
        <f>'7- Mapa Final'!J30</f>
        <v>#DIV/0!</v>
      </c>
      <c r="E30" s="501" t="e">
        <f>'7- Mapa Final'!K30</f>
        <v>#VALUE!</v>
      </c>
      <c r="F30" s="503" t="e">
        <f>'7- Mapa Final'!M30</f>
        <v>#DIV/0!</v>
      </c>
      <c r="G30" s="539"/>
      <c r="H30" s="547"/>
      <c r="I30" s="547"/>
      <c r="J30" s="532"/>
      <c r="K30" s="498">
        <v>45748</v>
      </c>
      <c r="L30" s="498">
        <v>45838</v>
      </c>
      <c r="M30" s="36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3.5" hidden="1" customHeight="1">
      <c r="A31" s="553"/>
      <c r="B31" s="505"/>
      <c r="C31" s="505"/>
      <c r="D31" s="500"/>
      <c r="E31" s="502"/>
      <c r="F31" s="503"/>
      <c r="G31" s="539"/>
      <c r="H31" s="548"/>
      <c r="I31" s="548"/>
      <c r="J31" s="532"/>
      <c r="K31" s="450"/>
      <c r="L31" s="450"/>
      <c r="M31" s="36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3.5" hidden="1" customHeight="1">
      <c r="A32" s="553"/>
      <c r="B32" s="505"/>
      <c r="C32" s="505"/>
      <c r="D32" s="500"/>
      <c r="E32" s="502"/>
      <c r="F32" s="503"/>
      <c r="G32" s="539"/>
      <c r="H32" s="548"/>
      <c r="I32" s="548"/>
      <c r="J32" s="532"/>
      <c r="K32" s="450"/>
      <c r="L32" s="450"/>
      <c r="M32" s="36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3.5" hidden="1" customHeight="1">
      <c r="A33" s="553"/>
      <c r="B33" s="505"/>
      <c r="C33" s="505"/>
      <c r="D33" s="500"/>
      <c r="E33" s="502"/>
      <c r="F33" s="503"/>
      <c r="G33" s="539"/>
      <c r="H33" s="548"/>
      <c r="I33" s="548"/>
      <c r="J33" s="532"/>
      <c r="K33" s="450"/>
      <c r="L33" s="450"/>
      <c r="M33" s="36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hidden="1" customHeight="1">
      <c r="A34" s="553"/>
      <c r="B34" s="505"/>
      <c r="C34" s="505"/>
      <c r="D34" s="500"/>
      <c r="E34" s="502"/>
      <c r="F34" s="503"/>
      <c r="G34" s="539"/>
      <c r="H34" s="548"/>
      <c r="I34" s="548"/>
      <c r="J34" s="532"/>
      <c r="K34" s="450"/>
      <c r="L34" s="450"/>
      <c r="M34" s="36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ht="13.5" hidden="1" customHeight="1">
      <c r="A35" s="553"/>
      <c r="B35" s="505"/>
      <c r="C35" s="505"/>
      <c r="D35" s="500"/>
      <c r="E35" s="502"/>
      <c r="F35" s="503"/>
      <c r="G35" s="539"/>
      <c r="H35" s="548"/>
      <c r="I35" s="548"/>
      <c r="J35" s="532"/>
      <c r="K35" s="450"/>
      <c r="L35" s="450"/>
      <c r="M35" s="363"/>
      <c r="N35" s="33"/>
      <c r="O35" s="33"/>
    </row>
    <row r="36" spans="1:169" ht="13.5" hidden="1" customHeight="1">
      <c r="A36" s="553"/>
      <c r="B36" s="505"/>
      <c r="C36" s="505"/>
      <c r="D36" s="500"/>
      <c r="E36" s="502"/>
      <c r="F36" s="503"/>
      <c r="G36" s="539"/>
      <c r="H36" s="548"/>
      <c r="I36" s="548"/>
      <c r="J36" s="532"/>
      <c r="K36" s="450"/>
      <c r="L36" s="450"/>
      <c r="M36" s="363"/>
      <c r="N36" s="33"/>
      <c r="O36" s="33"/>
    </row>
    <row r="37" spans="1:169" ht="13.5" hidden="1" customHeight="1">
      <c r="A37" s="553"/>
      <c r="B37" s="505"/>
      <c r="C37" s="505"/>
      <c r="D37" s="500"/>
      <c r="E37" s="502"/>
      <c r="F37" s="503"/>
      <c r="G37" s="539"/>
      <c r="H37" s="548"/>
      <c r="I37" s="548"/>
      <c r="J37" s="532"/>
      <c r="K37" s="450"/>
      <c r="L37" s="450"/>
      <c r="M37" s="363"/>
      <c r="N37" s="33"/>
      <c r="O37" s="33"/>
    </row>
    <row r="38" spans="1:169" ht="13.5" hidden="1" customHeight="1">
      <c r="A38" s="553"/>
      <c r="B38" s="505"/>
      <c r="C38" s="505"/>
      <c r="D38" s="500"/>
      <c r="E38" s="502"/>
      <c r="F38" s="503"/>
      <c r="G38" s="539"/>
      <c r="H38" s="548"/>
      <c r="I38" s="548"/>
      <c r="J38" s="532"/>
      <c r="K38" s="450"/>
      <c r="L38" s="450"/>
      <c r="M38" s="363"/>
      <c r="N38" s="33"/>
      <c r="O38" s="33"/>
    </row>
    <row r="39" spans="1:169" ht="13.5" hidden="1" customHeight="1">
      <c r="A39" s="553"/>
      <c r="B39" s="505"/>
      <c r="C39" s="505"/>
      <c r="D39" s="500"/>
      <c r="E39" s="502"/>
      <c r="F39" s="503"/>
      <c r="G39" s="539"/>
      <c r="H39" s="549"/>
      <c r="I39" s="549"/>
      <c r="J39" s="532"/>
      <c r="K39" s="450"/>
      <c r="L39" s="450"/>
      <c r="M39" s="363"/>
      <c r="N39" s="33"/>
      <c r="O39" s="33"/>
    </row>
    <row r="40" spans="1:169" s="25" customFormat="1" ht="13.5" customHeight="1">
      <c r="A40" s="553">
        <f>'7- Mapa Final'!A40</f>
        <v>4</v>
      </c>
      <c r="B40" s="505" t="str">
        <f>'7- Mapa Final'!B40</f>
        <v>Interrupción del servicio de conectividad LAN - Local</v>
      </c>
      <c r="C40" s="505" t="str">
        <f>'7- Mapa Final'!C40</f>
        <v>Aafectar el normal curso de las
operaciones en alguna de las ubicaciones de la organización con ocasion a la ausencia de conectividad</v>
      </c>
      <c r="D40" s="499" t="str">
        <f>'7- Mapa Final'!J40</f>
        <v>Baja - 2</v>
      </c>
      <c r="E40" s="501" t="str">
        <f>'7- Mapa Final'!K40</f>
        <v>Leve - 1</v>
      </c>
      <c r="F40" s="503" t="str">
        <f>'7- Mapa Final'!M40</f>
        <v>Bajo - 2</v>
      </c>
      <c r="G40" s="539" t="s">
        <v>453</v>
      </c>
      <c r="H40" s="547" t="s">
        <v>586</v>
      </c>
      <c r="I40" s="547"/>
      <c r="J40" s="532" t="s">
        <v>573</v>
      </c>
      <c r="K40" s="498">
        <v>45748</v>
      </c>
      <c r="L40" s="498">
        <v>45838</v>
      </c>
      <c r="M40" s="363" t="s">
        <v>587</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3.5" customHeight="1">
      <c r="A41" s="553"/>
      <c r="B41" s="505"/>
      <c r="C41" s="505"/>
      <c r="D41" s="500"/>
      <c r="E41" s="502"/>
      <c r="F41" s="503"/>
      <c r="G41" s="539"/>
      <c r="H41" s="548"/>
      <c r="I41" s="548"/>
      <c r="J41" s="532"/>
      <c r="K41" s="450"/>
      <c r="L41" s="450"/>
      <c r="M41" s="36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3.5" customHeight="1">
      <c r="A42" s="553"/>
      <c r="B42" s="505"/>
      <c r="C42" s="505"/>
      <c r="D42" s="500"/>
      <c r="E42" s="502"/>
      <c r="F42" s="503"/>
      <c r="G42" s="539"/>
      <c r="H42" s="548"/>
      <c r="I42" s="548"/>
      <c r="J42" s="532"/>
      <c r="K42" s="450"/>
      <c r="L42" s="450"/>
      <c r="M42" s="36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3.5" customHeight="1">
      <c r="A43" s="553"/>
      <c r="B43" s="505"/>
      <c r="C43" s="505"/>
      <c r="D43" s="500"/>
      <c r="E43" s="502"/>
      <c r="F43" s="503"/>
      <c r="G43" s="539"/>
      <c r="H43" s="548"/>
      <c r="I43" s="548"/>
      <c r="J43" s="532"/>
      <c r="K43" s="450"/>
      <c r="L43" s="450"/>
      <c r="M43" s="36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53"/>
      <c r="B44" s="505"/>
      <c r="C44" s="505"/>
      <c r="D44" s="500"/>
      <c r="E44" s="502"/>
      <c r="F44" s="503"/>
      <c r="G44" s="539"/>
      <c r="H44" s="548"/>
      <c r="I44" s="548"/>
      <c r="J44" s="532"/>
      <c r="K44" s="450"/>
      <c r="L44" s="450"/>
      <c r="M44" s="36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3.5" customHeight="1">
      <c r="A45" s="553"/>
      <c r="B45" s="505"/>
      <c r="C45" s="505"/>
      <c r="D45" s="500"/>
      <c r="E45" s="502"/>
      <c r="F45" s="503"/>
      <c r="G45" s="539"/>
      <c r="H45" s="548"/>
      <c r="I45" s="548"/>
      <c r="J45" s="532"/>
      <c r="K45" s="450"/>
      <c r="L45" s="450"/>
      <c r="M45" s="363"/>
      <c r="N45" s="33"/>
      <c r="O45" s="33"/>
    </row>
    <row r="46" spans="1:169" ht="13.5" customHeight="1">
      <c r="A46" s="553"/>
      <c r="B46" s="505"/>
      <c r="C46" s="505"/>
      <c r="D46" s="500"/>
      <c r="E46" s="502"/>
      <c r="F46" s="503"/>
      <c r="G46" s="539"/>
      <c r="H46" s="548"/>
      <c r="I46" s="548"/>
      <c r="J46" s="532"/>
      <c r="K46" s="450"/>
      <c r="L46" s="450"/>
      <c r="M46" s="363"/>
      <c r="N46" s="33"/>
      <c r="O46" s="33"/>
    </row>
    <row r="47" spans="1:169" ht="13.5" customHeight="1">
      <c r="A47" s="553"/>
      <c r="B47" s="505"/>
      <c r="C47" s="505"/>
      <c r="D47" s="500"/>
      <c r="E47" s="502"/>
      <c r="F47" s="503"/>
      <c r="G47" s="539"/>
      <c r="H47" s="548"/>
      <c r="I47" s="548"/>
      <c r="J47" s="532"/>
      <c r="K47" s="450"/>
      <c r="L47" s="450"/>
      <c r="M47" s="363"/>
      <c r="N47" s="33"/>
      <c r="O47" s="33"/>
    </row>
    <row r="48" spans="1:169" ht="13.5" customHeight="1">
      <c r="A48" s="553"/>
      <c r="B48" s="505"/>
      <c r="C48" s="505"/>
      <c r="D48" s="500"/>
      <c r="E48" s="502"/>
      <c r="F48" s="503"/>
      <c r="G48" s="539"/>
      <c r="H48" s="548"/>
      <c r="I48" s="548"/>
      <c r="J48" s="532"/>
      <c r="K48" s="450"/>
      <c r="L48" s="450"/>
      <c r="M48" s="363"/>
      <c r="N48" s="33"/>
      <c r="O48" s="33"/>
    </row>
    <row r="49" spans="1:169" ht="13.5" customHeight="1">
      <c r="A49" s="553"/>
      <c r="B49" s="505"/>
      <c r="C49" s="505"/>
      <c r="D49" s="500"/>
      <c r="E49" s="502"/>
      <c r="F49" s="503"/>
      <c r="G49" s="539"/>
      <c r="H49" s="549"/>
      <c r="I49" s="549"/>
      <c r="J49" s="532"/>
      <c r="K49" s="450"/>
      <c r="L49" s="450"/>
      <c r="M49" s="363"/>
      <c r="N49" s="33"/>
      <c r="O49" s="33"/>
    </row>
    <row r="50" spans="1:169" s="25" customFormat="1" ht="13.5" customHeight="1">
      <c r="A50" s="553">
        <f>'7- Mapa Final'!A50</f>
        <v>5</v>
      </c>
      <c r="B50" s="505" t="str">
        <f>'7- Mapa Final'!B50</f>
        <v>Afectación o interrupción en la  prestación de servicios tecnológicos</v>
      </c>
      <c r="C50" s="505" t="str">
        <f>'7- Mapa Final'!C50</f>
        <v xml:space="preserve">Ausencia o intermitencia  de los servicios  tecgnológicos en alguna de las instalaciones de las entidades de la Rama Judicial usuarias de los servicios  </v>
      </c>
      <c r="D50" s="499" t="str">
        <f>'7- Mapa Final'!J50</f>
        <v>Muy Baja - 1</v>
      </c>
      <c r="E50" s="501" t="str">
        <f>'7- Mapa Final'!K50</f>
        <v>Leve - 1</v>
      </c>
      <c r="F50" s="503" t="str">
        <f>'7- Mapa Final'!M50</f>
        <v>Bajo - 1</v>
      </c>
      <c r="G50" s="539" t="s">
        <v>453</v>
      </c>
      <c r="H50" s="363" t="s">
        <v>588</v>
      </c>
      <c r="I50" s="547"/>
      <c r="J50" s="532" t="s">
        <v>573</v>
      </c>
      <c r="K50" s="498">
        <v>45748</v>
      </c>
      <c r="L50" s="498">
        <v>45838</v>
      </c>
      <c r="M50" s="363" t="s">
        <v>589</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3.5" customHeight="1">
      <c r="A51" s="553"/>
      <c r="B51" s="505"/>
      <c r="C51" s="505"/>
      <c r="D51" s="500"/>
      <c r="E51" s="502"/>
      <c r="F51" s="503"/>
      <c r="G51" s="539"/>
      <c r="H51" s="363"/>
      <c r="I51" s="548"/>
      <c r="J51" s="532"/>
      <c r="K51" s="450"/>
      <c r="L51" s="450"/>
      <c r="M51" s="36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3.5" customHeight="1">
      <c r="A52" s="553"/>
      <c r="B52" s="505"/>
      <c r="C52" s="505"/>
      <c r="D52" s="500"/>
      <c r="E52" s="502"/>
      <c r="F52" s="503"/>
      <c r="G52" s="539"/>
      <c r="H52" s="363"/>
      <c r="I52" s="548"/>
      <c r="J52" s="532"/>
      <c r="K52" s="450"/>
      <c r="L52" s="450"/>
      <c r="M52" s="36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3.5" customHeight="1">
      <c r="A53" s="553"/>
      <c r="B53" s="505"/>
      <c r="C53" s="505"/>
      <c r="D53" s="500"/>
      <c r="E53" s="502"/>
      <c r="F53" s="503"/>
      <c r="G53" s="539"/>
      <c r="H53" s="363"/>
      <c r="I53" s="548"/>
      <c r="J53" s="532"/>
      <c r="K53" s="450"/>
      <c r="L53" s="450"/>
      <c r="M53" s="36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53"/>
      <c r="B54" s="505"/>
      <c r="C54" s="505"/>
      <c r="D54" s="500"/>
      <c r="E54" s="502"/>
      <c r="F54" s="503"/>
      <c r="G54" s="539"/>
      <c r="H54" s="363"/>
      <c r="I54" s="548"/>
      <c r="J54" s="532"/>
      <c r="K54" s="450"/>
      <c r="L54" s="450"/>
      <c r="M54" s="36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ht="13.5" customHeight="1">
      <c r="A55" s="553"/>
      <c r="B55" s="505"/>
      <c r="C55" s="505"/>
      <c r="D55" s="500"/>
      <c r="E55" s="502"/>
      <c r="F55" s="503"/>
      <c r="G55" s="539"/>
      <c r="H55" s="363"/>
      <c r="I55" s="548"/>
      <c r="J55" s="532"/>
      <c r="K55" s="450"/>
      <c r="L55" s="450"/>
      <c r="M55" s="363"/>
      <c r="N55" s="33"/>
      <c r="O55" s="33"/>
    </row>
    <row r="56" spans="1:169" ht="13.5" customHeight="1">
      <c r="A56" s="553"/>
      <c r="B56" s="505"/>
      <c r="C56" s="505"/>
      <c r="D56" s="500"/>
      <c r="E56" s="502"/>
      <c r="F56" s="503"/>
      <c r="G56" s="539"/>
      <c r="H56" s="363"/>
      <c r="I56" s="548"/>
      <c r="J56" s="532"/>
      <c r="K56" s="450"/>
      <c r="L56" s="450"/>
      <c r="M56" s="363"/>
      <c r="N56" s="33"/>
      <c r="O56" s="33"/>
    </row>
    <row r="57" spans="1:169" ht="13.5" customHeight="1">
      <c r="A57" s="553"/>
      <c r="B57" s="505"/>
      <c r="C57" s="505"/>
      <c r="D57" s="500"/>
      <c r="E57" s="502"/>
      <c r="F57" s="503"/>
      <c r="G57" s="539"/>
      <c r="H57" s="363"/>
      <c r="I57" s="548"/>
      <c r="J57" s="532"/>
      <c r="K57" s="450"/>
      <c r="L57" s="450"/>
      <c r="M57" s="363"/>
      <c r="N57" s="33"/>
      <c r="O57" s="33"/>
    </row>
    <row r="58" spans="1:169" ht="13.5" customHeight="1">
      <c r="A58" s="553"/>
      <c r="B58" s="505"/>
      <c r="C58" s="505"/>
      <c r="D58" s="500"/>
      <c r="E58" s="502"/>
      <c r="F58" s="503"/>
      <c r="G58" s="539"/>
      <c r="H58" s="363"/>
      <c r="I58" s="548"/>
      <c r="J58" s="532"/>
      <c r="K58" s="450"/>
      <c r="L58" s="450"/>
      <c r="M58" s="363"/>
      <c r="N58" s="33"/>
      <c r="O58" s="33"/>
    </row>
    <row r="59" spans="1:169" ht="13.5" customHeight="1">
      <c r="A59" s="553"/>
      <c r="B59" s="505"/>
      <c r="C59" s="505"/>
      <c r="D59" s="500"/>
      <c r="E59" s="502"/>
      <c r="F59" s="503"/>
      <c r="G59" s="539"/>
      <c r="H59" s="363"/>
      <c r="I59" s="549"/>
      <c r="J59" s="532"/>
      <c r="K59" s="450"/>
      <c r="L59" s="450"/>
      <c r="M59" s="363"/>
      <c r="N59" s="33"/>
      <c r="O59" s="33"/>
    </row>
    <row r="60" spans="1:169" s="25" customFormat="1" ht="20.25" customHeight="1">
      <c r="A60" s="533">
        <f>'7- Mapa Final'!A60</f>
        <v>6</v>
      </c>
      <c r="B60" s="505" t="str">
        <f>'7- Mapa Final'!B60</f>
        <v>Recibir dádivas o beneficios a nombre propio o de terceros para  manipular las bases de datos o interrumpir las comunicaciones.</v>
      </c>
      <c r="C60" s="505" t="str">
        <f>'7- Mapa Final'!C60</f>
        <v>Recibir dádivas o beneficios a nombre propio o de terceros para  alterar la información o la estructuras de las bases de datos o suspender temporal o permanentemente las comunicaciones.</v>
      </c>
      <c r="D60" s="499" t="str">
        <f>'7- Mapa Final'!J60</f>
        <v>Muy Baja - 1</v>
      </c>
      <c r="E60" s="501" t="str">
        <f>'7- Mapa Final'!K60</f>
        <v>Menor - 2</v>
      </c>
      <c r="F60" s="503" t="str">
        <f>'7- Mapa Final'!M60</f>
        <v>Bajo - 2</v>
      </c>
      <c r="G60" s="539" t="s">
        <v>453</v>
      </c>
      <c r="H60" s="450"/>
      <c r="I60" s="552"/>
      <c r="J60" s="532" t="s">
        <v>573</v>
      </c>
      <c r="K60" s="498">
        <v>45748</v>
      </c>
      <c r="L60" s="498">
        <v>45838</v>
      </c>
      <c r="M60" s="497" t="s">
        <v>590</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20.25" customHeight="1">
      <c r="A61" s="533"/>
      <c r="B61" s="505"/>
      <c r="C61" s="505"/>
      <c r="D61" s="500"/>
      <c r="E61" s="502"/>
      <c r="F61" s="503"/>
      <c r="G61" s="539"/>
      <c r="H61" s="450"/>
      <c r="I61" s="562"/>
      <c r="J61" s="532"/>
      <c r="K61" s="450"/>
      <c r="L61" s="450"/>
      <c r="M61" s="49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20.25" customHeight="1">
      <c r="A62" s="533"/>
      <c r="B62" s="505"/>
      <c r="C62" s="505"/>
      <c r="D62" s="500"/>
      <c r="E62" s="502"/>
      <c r="F62" s="503"/>
      <c r="G62" s="539"/>
      <c r="H62" s="450"/>
      <c r="I62" s="562"/>
      <c r="J62" s="532"/>
      <c r="K62" s="450"/>
      <c r="L62" s="450"/>
      <c r="M62" s="49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20.25" customHeight="1">
      <c r="A63" s="533"/>
      <c r="B63" s="505"/>
      <c r="C63" s="505"/>
      <c r="D63" s="500"/>
      <c r="E63" s="502"/>
      <c r="F63" s="503"/>
      <c r="G63" s="539"/>
      <c r="H63" s="450"/>
      <c r="I63" s="562"/>
      <c r="J63" s="532"/>
      <c r="K63" s="450"/>
      <c r="L63" s="450"/>
      <c r="M63" s="49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20.25" customHeight="1">
      <c r="A64" s="533"/>
      <c r="B64" s="505"/>
      <c r="C64" s="505"/>
      <c r="D64" s="500"/>
      <c r="E64" s="502"/>
      <c r="F64" s="503"/>
      <c r="G64" s="539"/>
      <c r="H64" s="450"/>
      <c r="I64" s="562"/>
      <c r="J64" s="532"/>
      <c r="K64" s="450"/>
      <c r="L64" s="450"/>
      <c r="M64" s="49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t="20.25" customHeight="1">
      <c r="A65" s="533"/>
      <c r="B65" s="505"/>
      <c r="C65" s="505"/>
      <c r="D65" s="500"/>
      <c r="E65" s="502"/>
      <c r="F65" s="503"/>
      <c r="G65" s="539"/>
      <c r="H65" s="450"/>
      <c r="I65" s="562"/>
      <c r="J65" s="532"/>
      <c r="K65" s="450"/>
      <c r="L65" s="450"/>
      <c r="M65" s="497"/>
      <c r="N65" s="33"/>
      <c r="O65" s="33"/>
    </row>
    <row r="66" spans="1:169" ht="20.25" customHeight="1">
      <c r="A66" s="533"/>
      <c r="B66" s="505"/>
      <c r="C66" s="505"/>
      <c r="D66" s="500"/>
      <c r="E66" s="502"/>
      <c r="F66" s="503"/>
      <c r="G66" s="539"/>
      <c r="H66" s="450"/>
      <c r="I66" s="562"/>
      <c r="J66" s="532"/>
      <c r="K66" s="450"/>
      <c r="L66" s="450"/>
      <c r="M66" s="497"/>
      <c r="N66" s="33"/>
      <c r="O66" s="33"/>
    </row>
    <row r="67" spans="1:169" ht="20.25" customHeight="1">
      <c r="A67" s="533"/>
      <c r="B67" s="505"/>
      <c r="C67" s="505"/>
      <c r="D67" s="500"/>
      <c r="E67" s="502"/>
      <c r="F67" s="503"/>
      <c r="G67" s="539"/>
      <c r="H67" s="450"/>
      <c r="I67" s="562"/>
      <c r="J67" s="532"/>
      <c r="K67" s="450"/>
      <c r="L67" s="450"/>
      <c r="M67" s="497"/>
      <c r="N67" s="33"/>
      <c r="O67" s="33"/>
    </row>
    <row r="68" spans="1:169" ht="20.25" customHeight="1">
      <c r="A68" s="533"/>
      <c r="B68" s="505"/>
      <c r="C68" s="505"/>
      <c r="D68" s="500"/>
      <c r="E68" s="502"/>
      <c r="F68" s="503"/>
      <c r="G68" s="539"/>
      <c r="H68" s="450"/>
      <c r="I68" s="562"/>
      <c r="J68" s="532"/>
      <c r="K68" s="450"/>
      <c r="L68" s="450"/>
      <c r="M68" s="497"/>
      <c r="N68" s="33"/>
      <c r="O68" s="33"/>
    </row>
    <row r="69" spans="1:169" ht="20.25" customHeight="1">
      <c r="A69" s="533"/>
      <c r="B69" s="505"/>
      <c r="C69" s="505"/>
      <c r="D69" s="500"/>
      <c r="E69" s="502"/>
      <c r="F69" s="503"/>
      <c r="G69" s="539"/>
      <c r="H69" s="450"/>
      <c r="I69" s="563"/>
      <c r="J69" s="532"/>
      <c r="K69" s="450"/>
      <c r="L69" s="450"/>
      <c r="M69" s="497"/>
      <c r="N69" s="33"/>
      <c r="O69" s="33"/>
    </row>
    <row r="70" spans="1:169" s="25" customFormat="1" ht="20.25" customHeight="1">
      <c r="A70" s="533">
        <f>'7- Mapa Final'!A70</f>
        <v>7</v>
      </c>
      <c r="B70" s="505" t="str">
        <f>'7- Mapa Final'!B70</f>
        <v>Ofrecer, prometer, entregar, aceptar o solicitar una ventaja indebida para la asignación de permisos para el acceso y uso de servicios tecnológicos no autorizados, con exposición de datos sensibles,  en  beneficio propio o de un tercero.</v>
      </c>
      <c r="C70" s="505" t="str">
        <f>'7- Mapa Final'!C70</f>
        <v xml:space="preserve">Cuando por el acceso indebido  y malintencionado a los sistemas de información se hace el uso no apropiado de la información contenida en los sistemas en favorecimiento propio o de un tercero.
</v>
      </c>
      <c r="D70" s="499" t="str">
        <f>'7- Mapa Final'!J70</f>
        <v>Muy Baja - 1</v>
      </c>
      <c r="E70" s="501" t="str">
        <f>'7- Mapa Final'!K70</f>
        <v>Menor - 2</v>
      </c>
      <c r="F70" s="503" t="str">
        <f>'7- Mapa Final'!M70</f>
        <v>Bajo - 2</v>
      </c>
      <c r="G70" s="539" t="s">
        <v>453</v>
      </c>
      <c r="H70" s="450"/>
      <c r="I70" s="450"/>
      <c r="J70" s="532" t="s">
        <v>573</v>
      </c>
      <c r="K70" s="498">
        <v>45748</v>
      </c>
      <c r="L70" s="498">
        <v>45838</v>
      </c>
      <c r="M70" s="497" t="s">
        <v>590</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20.25" customHeight="1">
      <c r="A71" s="533"/>
      <c r="B71" s="505"/>
      <c r="C71" s="505"/>
      <c r="D71" s="500"/>
      <c r="E71" s="502"/>
      <c r="F71" s="503"/>
      <c r="G71" s="539"/>
      <c r="H71" s="450"/>
      <c r="I71" s="450"/>
      <c r="J71" s="532"/>
      <c r="K71" s="450"/>
      <c r="L71" s="450"/>
      <c r="M71" s="49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20.25" customHeight="1">
      <c r="A72" s="533"/>
      <c r="B72" s="505"/>
      <c r="C72" s="505"/>
      <c r="D72" s="500"/>
      <c r="E72" s="502"/>
      <c r="F72" s="503"/>
      <c r="G72" s="539"/>
      <c r="H72" s="450"/>
      <c r="I72" s="450"/>
      <c r="J72" s="532"/>
      <c r="K72" s="450"/>
      <c r="L72" s="450"/>
      <c r="M72" s="49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20.25" customHeight="1">
      <c r="A73" s="533"/>
      <c r="B73" s="505"/>
      <c r="C73" s="505"/>
      <c r="D73" s="500"/>
      <c r="E73" s="502"/>
      <c r="F73" s="503"/>
      <c r="G73" s="539"/>
      <c r="H73" s="450"/>
      <c r="I73" s="450"/>
      <c r="J73" s="532"/>
      <c r="K73" s="450"/>
      <c r="L73" s="450"/>
      <c r="M73" s="49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20.25" customHeight="1">
      <c r="A74" s="533"/>
      <c r="B74" s="505"/>
      <c r="C74" s="505"/>
      <c r="D74" s="500"/>
      <c r="E74" s="502"/>
      <c r="F74" s="503"/>
      <c r="G74" s="539"/>
      <c r="H74" s="450"/>
      <c r="I74" s="450"/>
      <c r="J74" s="532"/>
      <c r="K74" s="450"/>
      <c r="L74" s="450"/>
      <c r="M74" s="49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t="20.25" customHeight="1">
      <c r="A75" s="533"/>
      <c r="B75" s="505"/>
      <c r="C75" s="505"/>
      <c r="D75" s="500"/>
      <c r="E75" s="502"/>
      <c r="F75" s="503"/>
      <c r="G75" s="539"/>
      <c r="H75" s="450"/>
      <c r="I75" s="450"/>
      <c r="J75" s="532"/>
      <c r="K75" s="450"/>
      <c r="L75" s="450"/>
      <c r="M75" s="497"/>
      <c r="N75" s="33"/>
      <c r="O75" s="33"/>
    </row>
    <row r="76" spans="1:169" ht="20.25" customHeight="1">
      <c r="A76" s="533"/>
      <c r="B76" s="505"/>
      <c r="C76" s="505"/>
      <c r="D76" s="500"/>
      <c r="E76" s="502"/>
      <c r="F76" s="503"/>
      <c r="G76" s="539"/>
      <c r="H76" s="450"/>
      <c r="I76" s="450"/>
      <c r="J76" s="532"/>
      <c r="K76" s="450"/>
      <c r="L76" s="450"/>
      <c r="M76" s="497"/>
      <c r="N76" s="33"/>
      <c r="O76" s="33"/>
    </row>
    <row r="77" spans="1:169" ht="20.25" customHeight="1">
      <c r="A77" s="533"/>
      <c r="B77" s="505"/>
      <c r="C77" s="505"/>
      <c r="D77" s="500"/>
      <c r="E77" s="502"/>
      <c r="F77" s="503"/>
      <c r="G77" s="539"/>
      <c r="H77" s="450"/>
      <c r="I77" s="450"/>
      <c r="J77" s="532"/>
      <c r="K77" s="450"/>
      <c r="L77" s="450"/>
      <c r="M77" s="497"/>
      <c r="N77" s="33"/>
      <c r="O77" s="33"/>
    </row>
    <row r="78" spans="1:169" ht="20.25" customHeight="1">
      <c r="A78" s="533"/>
      <c r="B78" s="505"/>
      <c r="C78" s="505"/>
      <c r="D78" s="500"/>
      <c r="E78" s="502"/>
      <c r="F78" s="503"/>
      <c r="G78" s="539"/>
      <c r="H78" s="450"/>
      <c r="I78" s="450"/>
      <c r="J78" s="532"/>
      <c r="K78" s="450"/>
      <c r="L78" s="450"/>
      <c r="M78" s="497"/>
      <c r="N78" s="33"/>
      <c r="O78" s="33"/>
    </row>
    <row r="79" spans="1:169" ht="20.25" customHeight="1">
      <c r="A79" s="534"/>
      <c r="B79" s="535"/>
      <c r="C79" s="535"/>
      <c r="D79" s="536"/>
      <c r="E79" s="537"/>
      <c r="F79" s="538"/>
      <c r="G79" s="539"/>
      <c r="H79" s="540"/>
      <c r="I79" s="540"/>
      <c r="J79" s="532"/>
      <c r="K79" s="450"/>
      <c r="L79" s="450"/>
      <c r="M79" s="497"/>
      <c r="N79" s="33"/>
      <c r="O79" s="33"/>
    </row>
    <row r="80" spans="1:169" ht="20.25" customHeight="1">
      <c r="A80" s="533">
        <f>'7- Mapa Final'!A80</f>
        <v>8</v>
      </c>
      <c r="B80" s="505"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05"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99" t="str">
        <f>'7- Mapa Final'!J80</f>
        <v>Muy Baja - 1</v>
      </c>
      <c r="E80" s="501" t="str">
        <f>'7- Mapa Final'!K80</f>
        <v>Menor - 2</v>
      </c>
      <c r="F80" s="503" t="str">
        <f>'7- Mapa Final'!M80</f>
        <v>Bajo - 2</v>
      </c>
      <c r="G80" s="539" t="s">
        <v>453</v>
      </c>
      <c r="H80" s="450"/>
      <c r="I80" s="450"/>
      <c r="J80" s="532" t="s">
        <v>573</v>
      </c>
      <c r="K80" s="498">
        <v>45748</v>
      </c>
      <c r="L80" s="498">
        <v>45838</v>
      </c>
      <c r="M80" s="497" t="s">
        <v>590</v>
      </c>
    </row>
    <row r="81" spans="1:13" ht="20.25" customHeight="1">
      <c r="A81" s="533"/>
      <c r="B81" s="505"/>
      <c r="C81" s="505"/>
      <c r="D81" s="500"/>
      <c r="E81" s="502"/>
      <c r="F81" s="503"/>
      <c r="G81" s="539"/>
      <c r="H81" s="450"/>
      <c r="I81" s="450"/>
      <c r="J81" s="532"/>
      <c r="K81" s="450"/>
      <c r="L81" s="450"/>
      <c r="M81" s="497"/>
    </row>
    <row r="82" spans="1:13" ht="20.25" customHeight="1">
      <c r="A82" s="533"/>
      <c r="B82" s="505"/>
      <c r="C82" s="505"/>
      <c r="D82" s="500"/>
      <c r="E82" s="502"/>
      <c r="F82" s="503"/>
      <c r="G82" s="539"/>
      <c r="H82" s="450"/>
      <c r="I82" s="450"/>
      <c r="J82" s="532"/>
      <c r="K82" s="450"/>
      <c r="L82" s="450"/>
      <c r="M82" s="497"/>
    </row>
    <row r="83" spans="1:13" ht="20.25" customHeight="1">
      <c r="A83" s="533"/>
      <c r="B83" s="505"/>
      <c r="C83" s="505"/>
      <c r="D83" s="500"/>
      <c r="E83" s="502"/>
      <c r="F83" s="503"/>
      <c r="G83" s="539"/>
      <c r="H83" s="450"/>
      <c r="I83" s="450"/>
      <c r="J83" s="532"/>
      <c r="K83" s="450"/>
      <c r="L83" s="450"/>
      <c r="M83" s="497"/>
    </row>
    <row r="84" spans="1:13" ht="20.25" customHeight="1">
      <c r="A84" s="533"/>
      <c r="B84" s="505"/>
      <c r="C84" s="505"/>
      <c r="D84" s="500"/>
      <c r="E84" s="502"/>
      <c r="F84" s="503"/>
      <c r="G84" s="539"/>
      <c r="H84" s="450"/>
      <c r="I84" s="450"/>
      <c r="J84" s="532"/>
      <c r="K84" s="450"/>
      <c r="L84" s="450"/>
      <c r="M84" s="497"/>
    </row>
    <row r="85" spans="1:13" ht="20.25" customHeight="1">
      <c r="A85" s="533"/>
      <c r="B85" s="505"/>
      <c r="C85" s="505"/>
      <c r="D85" s="500"/>
      <c r="E85" s="502"/>
      <c r="F85" s="503"/>
      <c r="G85" s="539"/>
      <c r="H85" s="450"/>
      <c r="I85" s="450"/>
      <c r="J85" s="532"/>
      <c r="K85" s="450"/>
      <c r="L85" s="450"/>
      <c r="M85" s="497"/>
    </row>
    <row r="86" spans="1:13" ht="20.25" customHeight="1">
      <c r="A86" s="533"/>
      <c r="B86" s="505"/>
      <c r="C86" s="505"/>
      <c r="D86" s="500"/>
      <c r="E86" s="502"/>
      <c r="F86" s="503"/>
      <c r="G86" s="539"/>
      <c r="H86" s="450"/>
      <c r="I86" s="450"/>
      <c r="J86" s="532"/>
      <c r="K86" s="450"/>
      <c r="L86" s="450"/>
      <c r="M86" s="497"/>
    </row>
    <row r="87" spans="1:13" ht="20.25" customHeight="1">
      <c r="A87" s="533"/>
      <c r="B87" s="505"/>
      <c r="C87" s="505"/>
      <c r="D87" s="500"/>
      <c r="E87" s="502"/>
      <c r="F87" s="503"/>
      <c r="G87" s="539"/>
      <c r="H87" s="450"/>
      <c r="I87" s="450"/>
      <c r="J87" s="532"/>
      <c r="K87" s="450"/>
      <c r="L87" s="450"/>
      <c r="M87" s="497"/>
    </row>
    <row r="88" spans="1:13" ht="20.25" customHeight="1">
      <c r="A88" s="533"/>
      <c r="B88" s="505"/>
      <c r="C88" s="505"/>
      <c r="D88" s="500"/>
      <c r="E88" s="502"/>
      <c r="F88" s="503"/>
      <c r="G88" s="539"/>
      <c r="H88" s="450"/>
      <c r="I88" s="450"/>
      <c r="J88" s="532"/>
      <c r="K88" s="450"/>
      <c r="L88" s="450"/>
      <c r="M88" s="497"/>
    </row>
    <row r="89" spans="1:13" ht="20.25" customHeight="1">
      <c r="A89" s="534"/>
      <c r="B89" s="535"/>
      <c r="C89" s="535"/>
      <c r="D89" s="536"/>
      <c r="E89" s="537"/>
      <c r="F89" s="538"/>
      <c r="G89" s="539"/>
      <c r="H89" s="540"/>
      <c r="I89" s="540"/>
      <c r="J89" s="532"/>
      <c r="K89" s="450"/>
      <c r="L89" s="450"/>
      <c r="M89" s="497"/>
    </row>
    <row r="90" spans="1:13" ht="20.25" customHeight="1">
      <c r="A90" s="533">
        <f>'7- Mapa Final'!A90</f>
        <v>9</v>
      </c>
      <c r="B90" s="505" t="str">
        <f>'7- Mapa Final'!B90</f>
        <v>Ofrecer, prometer, entregar, aceptar o solicitar una ventaja para afectar indebidamente la evaluación técnica de ofertas en los procesos de contratación.</v>
      </c>
      <c r="C90" s="505"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99" t="str">
        <f>'7- Mapa Final'!J90</f>
        <v>Muy Baja - 1</v>
      </c>
      <c r="E90" s="501" t="str">
        <f>'7- Mapa Final'!K90</f>
        <v>Menor - 2</v>
      </c>
      <c r="F90" s="503" t="str">
        <f>'7- Mapa Final'!M90</f>
        <v>Bajo - 2</v>
      </c>
      <c r="G90" s="539" t="s">
        <v>453</v>
      </c>
      <c r="H90" s="450"/>
      <c r="I90" s="450"/>
      <c r="J90" s="532" t="s">
        <v>573</v>
      </c>
      <c r="K90" s="498">
        <v>45748</v>
      </c>
      <c r="L90" s="498">
        <v>45838</v>
      </c>
      <c r="M90" s="497" t="s">
        <v>590</v>
      </c>
    </row>
    <row r="91" spans="1:13" ht="20.25" customHeight="1">
      <c r="A91" s="533"/>
      <c r="B91" s="505"/>
      <c r="C91" s="505"/>
      <c r="D91" s="500"/>
      <c r="E91" s="502"/>
      <c r="F91" s="503"/>
      <c r="G91" s="539"/>
      <c r="H91" s="450"/>
      <c r="I91" s="450"/>
      <c r="J91" s="532"/>
      <c r="K91" s="450"/>
      <c r="L91" s="450"/>
      <c r="M91" s="497"/>
    </row>
    <row r="92" spans="1:13" ht="20.25" customHeight="1">
      <c r="A92" s="533"/>
      <c r="B92" s="505"/>
      <c r="C92" s="505"/>
      <c r="D92" s="500"/>
      <c r="E92" s="502"/>
      <c r="F92" s="503"/>
      <c r="G92" s="539"/>
      <c r="H92" s="450"/>
      <c r="I92" s="450"/>
      <c r="J92" s="532"/>
      <c r="K92" s="450"/>
      <c r="L92" s="450"/>
      <c r="M92" s="497"/>
    </row>
    <row r="93" spans="1:13" ht="20.25" customHeight="1">
      <c r="A93" s="533"/>
      <c r="B93" s="505"/>
      <c r="C93" s="505"/>
      <c r="D93" s="500"/>
      <c r="E93" s="502"/>
      <c r="F93" s="503"/>
      <c r="G93" s="539"/>
      <c r="H93" s="450"/>
      <c r="I93" s="450"/>
      <c r="J93" s="532"/>
      <c r="K93" s="450"/>
      <c r="L93" s="450"/>
      <c r="M93" s="497"/>
    </row>
    <row r="94" spans="1:13" ht="20.25" customHeight="1">
      <c r="A94" s="533"/>
      <c r="B94" s="505"/>
      <c r="C94" s="505"/>
      <c r="D94" s="500"/>
      <c r="E94" s="502"/>
      <c r="F94" s="503"/>
      <c r="G94" s="539"/>
      <c r="H94" s="450"/>
      <c r="I94" s="450"/>
      <c r="J94" s="532"/>
      <c r="K94" s="450"/>
      <c r="L94" s="450"/>
      <c r="M94" s="497"/>
    </row>
    <row r="95" spans="1:13" ht="20.25" customHeight="1">
      <c r="A95" s="533"/>
      <c r="B95" s="505"/>
      <c r="C95" s="505"/>
      <c r="D95" s="500"/>
      <c r="E95" s="502"/>
      <c r="F95" s="503"/>
      <c r="G95" s="539"/>
      <c r="H95" s="450"/>
      <c r="I95" s="450"/>
      <c r="J95" s="532"/>
      <c r="K95" s="450"/>
      <c r="L95" s="450"/>
      <c r="M95" s="497"/>
    </row>
    <row r="96" spans="1:13" ht="20.25" customHeight="1">
      <c r="A96" s="533"/>
      <c r="B96" s="505"/>
      <c r="C96" s="505"/>
      <c r="D96" s="500"/>
      <c r="E96" s="502"/>
      <c r="F96" s="503"/>
      <c r="G96" s="539"/>
      <c r="H96" s="450"/>
      <c r="I96" s="450"/>
      <c r="J96" s="532"/>
      <c r="K96" s="450"/>
      <c r="L96" s="450"/>
      <c r="M96" s="497"/>
    </row>
    <row r="97" spans="1:13" ht="20.25" customHeight="1">
      <c r="A97" s="533"/>
      <c r="B97" s="505"/>
      <c r="C97" s="505"/>
      <c r="D97" s="500"/>
      <c r="E97" s="502"/>
      <c r="F97" s="503"/>
      <c r="G97" s="539"/>
      <c r="H97" s="450"/>
      <c r="I97" s="450"/>
      <c r="J97" s="532"/>
      <c r="K97" s="450"/>
      <c r="L97" s="450"/>
      <c r="M97" s="497"/>
    </row>
    <row r="98" spans="1:13" ht="20.25" customHeight="1">
      <c r="A98" s="533"/>
      <c r="B98" s="505"/>
      <c r="C98" s="505"/>
      <c r="D98" s="500"/>
      <c r="E98" s="502"/>
      <c r="F98" s="503"/>
      <c r="G98" s="539"/>
      <c r="H98" s="450"/>
      <c r="I98" s="450"/>
      <c r="J98" s="532"/>
      <c r="K98" s="450"/>
      <c r="L98" s="450"/>
      <c r="M98" s="497"/>
    </row>
    <row r="99" spans="1:13" ht="20.25" customHeight="1">
      <c r="A99" s="534"/>
      <c r="B99" s="535"/>
      <c r="C99" s="535"/>
      <c r="D99" s="536"/>
      <c r="E99" s="537"/>
      <c r="F99" s="538"/>
      <c r="G99" s="539"/>
      <c r="H99" s="540"/>
      <c r="I99" s="540"/>
      <c r="J99" s="532"/>
      <c r="K99" s="450"/>
      <c r="L99" s="450"/>
      <c r="M99" s="497"/>
    </row>
    <row r="100" spans="1:13" ht="20.25" customHeight="1">
      <c r="A100" s="533">
        <f>'7- Mapa Final'!A100</f>
        <v>10</v>
      </c>
      <c r="B100" s="505" t="str">
        <f>'7- Mapa Final'!B100</f>
        <v>Ofrecer, prometer, entregar, aceptar o solicitar una ventaja indebida  para afectar la supervisión o interventoría de los contratos.</v>
      </c>
      <c r="C100" s="505" t="str">
        <f>'7- Mapa Final'!C100</f>
        <v>Cuando se favorece  indebidamente la intervención de personas inescrupulosas (ejem:  consultores externos, fabricantes, proveedores, oferentes, proponentes, entre otros.), para afectar indebidamente la supervisión o interventoría de los contratos.</v>
      </c>
      <c r="D100" s="499" t="str">
        <f>'7- Mapa Final'!J100</f>
        <v>Muy Baja - 1</v>
      </c>
      <c r="E100" s="501" t="str">
        <f>'7- Mapa Final'!K100</f>
        <v>Moderado - 3</v>
      </c>
      <c r="F100" s="503" t="str">
        <f>'7- Mapa Final'!M100</f>
        <v>Moderado - 3</v>
      </c>
      <c r="G100" s="539" t="s">
        <v>453</v>
      </c>
      <c r="H100" s="450"/>
      <c r="I100" s="450"/>
      <c r="J100" s="532" t="s">
        <v>573</v>
      </c>
      <c r="K100" s="498">
        <v>45748</v>
      </c>
      <c r="L100" s="498">
        <v>45838</v>
      </c>
      <c r="M100" s="497" t="s">
        <v>590</v>
      </c>
    </row>
    <row r="101" spans="1:13" ht="20.25" customHeight="1">
      <c r="A101" s="533"/>
      <c r="B101" s="505"/>
      <c r="C101" s="505"/>
      <c r="D101" s="500"/>
      <c r="E101" s="502"/>
      <c r="F101" s="503"/>
      <c r="G101" s="539"/>
      <c r="H101" s="450"/>
      <c r="I101" s="450"/>
      <c r="J101" s="532"/>
      <c r="K101" s="450"/>
      <c r="L101" s="450"/>
      <c r="M101" s="497"/>
    </row>
    <row r="102" spans="1:13" ht="20.25" customHeight="1">
      <c r="A102" s="533"/>
      <c r="B102" s="505"/>
      <c r="C102" s="505"/>
      <c r="D102" s="500"/>
      <c r="E102" s="502"/>
      <c r="F102" s="503"/>
      <c r="G102" s="539"/>
      <c r="H102" s="450"/>
      <c r="I102" s="450"/>
      <c r="J102" s="532"/>
      <c r="K102" s="450"/>
      <c r="L102" s="450"/>
      <c r="M102" s="497"/>
    </row>
    <row r="103" spans="1:13" ht="20.25" customHeight="1">
      <c r="A103" s="533"/>
      <c r="B103" s="505"/>
      <c r="C103" s="505"/>
      <c r="D103" s="500"/>
      <c r="E103" s="502"/>
      <c r="F103" s="503"/>
      <c r="G103" s="539"/>
      <c r="H103" s="450"/>
      <c r="I103" s="450"/>
      <c r="J103" s="532"/>
      <c r="K103" s="450"/>
      <c r="L103" s="450"/>
      <c r="M103" s="497"/>
    </row>
    <row r="104" spans="1:13" ht="20.25" customHeight="1">
      <c r="A104" s="533"/>
      <c r="B104" s="505"/>
      <c r="C104" s="505"/>
      <c r="D104" s="500"/>
      <c r="E104" s="502"/>
      <c r="F104" s="503"/>
      <c r="G104" s="539"/>
      <c r="H104" s="450"/>
      <c r="I104" s="450"/>
      <c r="J104" s="532"/>
      <c r="K104" s="450"/>
      <c r="L104" s="450"/>
      <c r="M104" s="497"/>
    </row>
    <row r="105" spans="1:13" ht="20.25" customHeight="1">
      <c r="A105" s="533"/>
      <c r="B105" s="505"/>
      <c r="C105" s="505"/>
      <c r="D105" s="500"/>
      <c r="E105" s="502"/>
      <c r="F105" s="503"/>
      <c r="G105" s="539"/>
      <c r="H105" s="450"/>
      <c r="I105" s="450"/>
      <c r="J105" s="532"/>
      <c r="K105" s="450"/>
      <c r="L105" s="450"/>
      <c r="M105" s="497"/>
    </row>
    <row r="106" spans="1:13" ht="20.25" customHeight="1">
      <c r="A106" s="533"/>
      <c r="B106" s="505"/>
      <c r="C106" s="505"/>
      <c r="D106" s="500"/>
      <c r="E106" s="502"/>
      <c r="F106" s="503"/>
      <c r="G106" s="539"/>
      <c r="H106" s="450"/>
      <c r="I106" s="450"/>
      <c r="J106" s="532"/>
      <c r="K106" s="450"/>
      <c r="L106" s="450"/>
      <c r="M106" s="497"/>
    </row>
    <row r="107" spans="1:13" ht="20.25" customHeight="1">
      <c r="A107" s="533"/>
      <c r="B107" s="505"/>
      <c r="C107" s="505"/>
      <c r="D107" s="500"/>
      <c r="E107" s="502"/>
      <c r="F107" s="503"/>
      <c r="G107" s="539"/>
      <c r="H107" s="450"/>
      <c r="I107" s="450"/>
      <c r="J107" s="532"/>
      <c r="K107" s="450"/>
      <c r="L107" s="450"/>
      <c r="M107" s="497"/>
    </row>
    <row r="108" spans="1:13" ht="20.25" customHeight="1">
      <c r="A108" s="533"/>
      <c r="B108" s="505"/>
      <c r="C108" s="505"/>
      <c r="D108" s="500"/>
      <c r="E108" s="502"/>
      <c r="F108" s="503"/>
      <c r="G108" s="539"/>
      <c r="H108" s="450"/>
      <c r="I108" s="450"/>
      <c r="J108" s="532"/>
      <c r="K108" s="450"/>
      <c r="L108" s="450"/>
      <c r="M108" s="497"/>
    </row>
    <row r="109" spans="1:13" ht="20.25" customHeight="1">
      <c r="A109" s="534"/>
      <c r="B109" s="535"/>
      <c r="C109" s="535"/>
      <c r="D109" s="536"/>
      <c r="E109" s="537"/>
      <c r="F109" s="538"/>
      <c r="G109" s="539"/>
      <c r="H109" s="540"/>
      <c r="I109" s="540"/>
      <c r="J109" s="532"/>
      <c r="K109" s="450"/>
      <c r="L109" s="450"/>
      <c r="M109" s="497"/>
    </row>
  </sheetData>
  <mergeCells count="147">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185" priority="62" operator="containsText" text="3- Moderado">
      <formula>NOT(ISERROR(SEARCH("3- Moderado",A7)))</formula>
    </cfRule>
    <cfRule type="containsText" dxfId="184" priority="63" operator="containsText" text="6- Moderado">
      <formula>NOT(ISERROR(SEARCH("6- Moderado",A7)))</formula>
    </cfRule>
    <cfRule type="containsText" dxfId="183" priority="64" operator="containsText" text="4- Moderado">
      <formula>NOT(ISERROR(SEARCH("4- Moderado",A7)))</formula>
    </cfRule>
    <cfRule type="containsText" dxfId="182" priority="65" operator="containsText" text="3- Bajo">
      <formula>NOT(ISERROR(SEARCH("3- Bajo",A7)))</formula>
    </cfRule>
    <cfRule type="containsText" dxfId="181" priority="66" operator="containsText" text="4- Bajo">
      <formula>NOT(ISERROR(SEARCH("4- Bajo",A7)))</formula>
    </cfRule>
    <cfRule type="containsText" dxfId="180" priority="67" operator="containsText" text="1- Bajo">
      <formula>NOT(ISERROR(SEARCH("1- Bajo",A7)))</formula>
    </cfRule>
  </conditionalFormatting>
  <conditionalFormatting sqref="A10:E10 A20:E20">
    <cfRule type="containsText" dxfId="179" priority="56" operator="containsText" text="3- Moderado">
      <formula>NOT(ISERROR(SEARCH("3- Moderado",A10)))</formula>
    </cfRule>
    <cfRule type="containsText" dxfId="178" priority="57" operator="containsText" text="6- Moderado">
      <formula>NOT(ISERROR(SEARCH("6- Moderado",A10)))</formula>
    </cfRule>
    <cfRule type="containsText" dxfId="177" priority="58" operator="containsText" text="4- Moderado">
      <formula>NOT(ISERROR(SEARCH("4- Moderado",A10)))</formula>
    </cfRule>
    <cfRule type="containsText" dxfId="176" priority="59" operator="containsText" text="3- Bajo">
      <formula>NOT(ISERROR(SEARCH("3- Bajo",A10)))</formula>
    </cfRule>
    <cfRule type="containsText" dxfId="175" priority="60" operator="containsText" text="4- Bajo">
      <formula>NOT(ISERROR(SEARCH("4- Bajo",A10)))</formula>
    </cfRule>
    <cfRule type="containsText" dxfId="174" priority="61" operator="containsText" text="1- Bajo">
      <formula>NOT(ISERROR(SEARCH("1- Bajo",A10)))</formula>
    </cfRule>
  </conditionalFormatting>
  <conditionalFormatting sqref="A30:E30">
    <cfRule type="containsText" dxfId="173" priority="43" operator="containsText" text="3- Moderado">
      <formula>NOT(ISERROR(SEARCH("3- Moderado",A30)))</formula>
    </cfRule>
    <cfRule type="containsText" dxfId="172" priority="44" operator="containsText" text="6- Moderado">
      <formula>NOT(ISERROR(SEARCH("6- Moderado",A30)))</formula>
    </cfRule>
    <cfRule type="containsText" dxfId="171" priority="45" operator="containsText" text="4- Moderado">
      <formula>NOT(ISERROR(SEARCH("4- Moderado",A30)))</formula>
    </cfRule>
    <cfRule type="containsText" dxfId="170" priority="46" operator="containsText" text="3- Bajo">
      <formula>NOT(ISERROR(SEARCH("3- Bajo",A30)))</formula>
    </cfRule>
    <cfRule type="containsText" dxfId="169" priority="47" operator="containsText" text="4- Bajo">
      <formula>NOT(ISERROR(SEARCH("4- Bajo",A30)))</formula>
    </cfRule>
    <cfRule type="containsText" dxfId="168" priority="48" operator="containsText" text="1- Bajo">
      <formula>NOT(ISERROR(SEARCH("1- Bajo",A30)))</formula>
    </cfRule>
  </conditionalFormatting>
  <conditionalFormatting sqref="A40:E40">
    <cfRule type="containsText" dxfId="167" priority="36" operator="containsText" text="3- Moderado">
      <formula>NOT(ISERROR(SEARCH("3- Moderado",A40)))</formula>
    </cfRule>
    <cfRule type="containsText" dxfId="166" priority="37" operator="containsText" text="6- Moderado">
      <formula>NOT(ISERROR(SEARCH("6- Moderado",A40)))</formula>
    </cfRule>
    <cfRule type="containsText" dxfId="165" priority="38" operator="containsText" text="4- Moderado">
      <formula>NOT(ISERROR(SEARCH("4- Moderado",A40)))</formula>
    </cfRule>
    <cfRule type="containsText" dxfId="164" priority="39" operator="containsText" text="3- Bajo">
      <formula>NOT(ISERROR(SEARCH("3- Bajo",A40)))</formula>
    </cfRule>
    <cfRule type="containsText" dxfId="163" priority="40" operator="containsText" text="4- Bajo">
      <formula>NOT(ISERROR(SEARCH("4- Bajo",A40)))</formula>
    </cfRule>
    <cfRule type="containsText" dxfId="162" priority="41" operator="containsText" text="1- Bajo">
      <formula>NOT(ISERROR(SEARCH("1- Bajo",A40)))</formula>
    </cfRule>
  </conditionalFormatting>
  <conditionalFormatting sqref="A50:E50">
    <cfRule type="containsText" dxfId="161" priority="29" operator="containsText" text="3- Moderado">
      <formula>NOT(ISERROR(SEARCH("3- Moderado",A50)))</formula>
    </cfRule>
    <cfRule type="containsText" dxfId="160" priority="30" operator="containsText" text="6- Moderado">
      <formula>NOT(ISERROR(SEARCH("6- Moderado",A50)))</formula>
    </cfRule>
    <cfRule type="containsText" dxfId="159" priority="31" operator="containsText" text="4- Moderado">
      <formula>NOT(ISERROR(SEARCH("4- Moderado",A50)))</formula>
    </cfRule>
    <cfRule type="containsText" dxfId="158" priority="32" operator="containsText" text="3- Bajo">
      <formula>NOT(ISERROR(SEARCH("3- Bajo",A50)))</formula>
    </cfRule>
    <cfRule type="containsText" dxfId="157" priority="33" operator="containsText" text="4- Bajo">
      <formula>NOT(ISERROR(SEARCH("4- Bajo",A50)))</formula>
    </cfRule>
    <cfRule type="containsText" dxfId="156" priority="34" operator="containsText" text="1- Bajo">
      <formula>NOT(ISERROR(SEARCH("1- Bajo",A50)))</formula>
    </cfRule>
  </conditionalFormatting>
  <conditionalFormatting sqref="A60:E60">
    <cfRule type="containsText" dxfId="155" priority="22" operator="containsText" text="3- Moderado">
      <formula>NOT(ISERROR(SEARCH("3- Moderado",A60)))</formula>
    </cfRule>
    <cfRule type="containsText" dxfId="154" priority="23" operator="containsText" text="6- Moderado">
      <formula>NOT(ISERROR(SEARCH("6- Moderado",A60)))</formula>
    </cfRule>
    <cfRule type="containsText" dxfId="153" priority="24" operator="containsText" text="4- Moderado">
      <formula>NOT(ISERROR(SEARCH("4- Moderado",A60)))</formula>
    </cfRule>
    <cfRule type="containsText" dxfId="152" priority="25" operator="containsText" text="3- Bajo">
      <formula>NOT(ISERROR(SEARCH("3- Bajo",A60)))</formula>
    </cfRule>
    <cfRule type="containsText" dxfId="151" priority="26" operator="containsText" text="4- Bajo">
      <formula>NOT(ISERROR(SEARCH("4- Bajo",A60)))</formula>
    </cfRule>
    <cfRule type="containsText" dxfId="150" priority="27" operator="containsText" text="1- Bajo">
      <formula>NOT(ISERROR(SEARCH("1- Bajo",A60)))</formula>
    </cfRule>
  </conditionalFormatting>
  <conditionalFormatting sqref="A70:E70 A80:E80 A90:E90 A100:E100">
    <cfRule type="containsText" dxfId="149" priority="11" operator="containsText" text="3- Moderado">
      <formula>NOT(ISERROR(SEARCH("3- Moderado",A70)))</formula>
    </cfRule>
    <cfRule type="containsText" dxfId="148" priority="12" operator="containsText" text="6- Moderado">
      <formula>NOT(ISERROR(SEARCH("6- Moderado",A70)))</formula>
    </cfRule>
    <cfRule type="containsText" dxfId="147" priority="13" operator="containsText" text="4- Moderado">
      <formula>NOT(ISERROR(SEARCH("4- Moderado",A70)))</formula>
    </cfRule>
    <cfRule type="containsText" dxfId="146" priority="14" operator="containsText" text="3- Bajo">
      <formula>NOT(ISERROR(SEARCH("3- Bajo",A70)))</formula>
    </cfRule>
    <cfRule type="containsText" dxfId="145" priority="15" operator="containsText" text="4- Bajo">
      <formula>NOT(ISERROR(SEARCH("4- Bajo",A70)))</formula>
    </cfRule>
    <cfRule type="containsText" dxfId="144" priority="16" operator="containsText" text="1- Bajo">
      <formula>NOT(ISERROR(SEARCH("1- Bajo",A70)))</formula>
    </cfRule>
  </conditionalFormatting>
  <conditionalFormatting sqref="C8:F8">
    <cfRule type="containsText" dxfId="143" priority="50" operator="containsText" text="3- Moderado">
      <formula>NOT(ISERROR(SEARCH("3- Moderado",C8)))</formula>
    </cfRule>
    <cfRule type="containsText" dxfId="142" priority="51" operator="containsText" text="6- Moderado">
      <formula>NOT(ISERROR(SEARCH("6- Moderado",C8)))</formula>
    </cfRule>
    <cfRule type="containsText" dxfId="141" priority="52" operator="containsText" text="4- Moderado">
      <formula>NOT(ISERROR(SEARCH("4- Moderado",C8)))</formula>
    </cfRule>
    <cfRule type="containsText" dxfId="140" priority="53" operator="containsText" text="3- Bajo">
      <formula>NOT(ISERROR(SEARCH("3- Bajo",C8)))</formula>
    </cfRule>
    <cfRule type="containsText" dxfId="139" priority="54" operator="containsText" text="4- Bajo">
      <formula>NOT(ISERROR(SEARCH("4- Bajo",C8)))</formula>
    </cfRule>
    <cfRule type="containsText" dxfId="138" priority="55" operator="containsText" text="1- Bajo">
      <formula>NOT(ISERROR(SEARCH("1- Bajo",C8)))</formula>
    </cfRule>
  </conditionalFormatting>
  <conditionalFormatting sqref="D10:D109">
    <cfRule type="containsText" dxfId="137" priority="5" operator="containsText" text="Muy Alta">
      <formula>NOT(ISERROR(SEARCH("Muy Alta",D10)))</formula>
    </cfRule>
    <cfRule type="containsText" dxfId="136" priority="6" operator="containsText" text="Alta">
      <formula>NOT(ISERROR(SEARCH("Alta",D10)))</formula>
    </cfRule>
    <cfRule type="containsText" dxfId="135" priority="7" operator="containsText" text="Baja">
      <formula>NOT(ISERROR(SEARCH("Baja",D10)))</formula>
    </cfRule>
    <cfRule type="containsText" dxfId="134" priority="8" operator="containsText" text="Muy Baja">
      <formula>NOT(ISERROR(SEARCH("Muy Baja",D10)))</formula>
    </cfRule>
    <cfRule type="containsText" dxfId="133" priority="10" operator="containsText" text="Media">
      <formula>NOT(ISERROR(SEARCH("Media",D10)))</formula>
    </cfRule>
  </conditionalFormatting>
  <conditionalFormatting sqref="E10:E109">
    <cfRule type="containsText" dxfId="132" priority="1" operator="containsText" text="Catastrófico">
      <formula>NOT(ISERROR(SEARCH("Catastrófico",E10)))</formula>
    </cfRule>
    <cfRule type="containsText" dxfId="131" priority="2" operator="containsText" text="Mayor">
      <formula>NOT(ISERROR(SEARCH("Mayor",E10)))</formula>
    </cfRule>
    <cfRule type="containsText" dxfId="130" priority="3" operator="containsText" text="Menor">
      <formula>NOT(ISERROR(SEARCH("Menor",E10)))</formula>
    </cfRule>
    <cfRule type="containsText" dxfId="129" priority="4" operator="containsText" text="Leve">
      <formula>NOT(ISERROR(SEARCH("Leve",E10)))</formula>
    </cfRule>
  </conditionalFormatting>
  <conditionalFormatting sqref="E10:F109">
    <cfRule type="containsText" dxfId="128"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127" priority="17" operator="containsText" text="Bajo">
      <formula>NOT(ISERROR(SEARCH("Bajo",F10)))</formula>
    </cfRule>
    <cfRule type="containsText" dxfId="126" priority="18" operator="containsText" text="Moderado">
      <formula>NOT(ISERROR(SEARCH("Moderado",F10)))</formula>
    </cfRule>
    <cfRule type="containsText" dxfId="125" priority="19" operator="containsText" text="Alto">
      <formula>NOT(ISERROR(SEARCH("Alto",F10)))</formula>
    </cfRule>
    <cfRule type="containsText" dxfId="124"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'!#REF!</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topLeftCell="B1" zoomScale="90" zoomScaleNormal="90" workbookViewId="0">
      <pane xSplit="6" ySplit="9" topLeftCell="H23" activePane="bottomRight" state="frozen"/>
      <selection pane="topRight" activeCell="H1" sqref="H1"/>
      <selection pane="bottomLeft" activeCell="B10" sqref="B10"/>
      <selection pane="bottomRight" activeCell="J10" sqref="J10:L5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89"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506"/>
      <c r="B1" s="507"/>
      <c r="C1" s="541" t="s">
        <v>303</v>
      </c>
      <c r="D1" s="541"/>
      <c r="E1" s="541"/>
      <c r="F1" s="541"/>
      <c r="G1" s="541"/>
      <c r="H1" s="541"/>
      <c r="I1" s="541"/>
      <c r="J1" s="542"/>
      <c r="K1" s="543"/>
      <c r="L1" s="543"/>
      <c r="M1" s="54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45.75" customHeight="1">
      <c r="A2" s="508"/>
      <c r="B2" s="509"/>
      <c r="C2" s="525"/>
      <c r="D2" s="525"/>
      <c r="E2" s="525"/>
      <c r="F2" s="525"/>
      <c r="G2" s="525"/>
      <c r="H2" s="525"/>
      <c r="I2" s="525"/>
      <c r="J2" s="526"/>
      <c r="K2" s="543"/>
      <c r="L2" s="543"/>
      <c r="M2" s="543"/>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525"/>
      <c r="D3" s="525"/>
      <c r="E3" s="525"/>
      <c r="F3" s="525"/>
      <c r="G3" s="525"/>
      <c r="H3" s="525"/>
      <c r="I3" s="525"/>
      <c r="J3" s="526"/>
      <c r="K3" s="543"/>
      <c r="L3" s="543"/>
      <c r="M3" s="54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25.5" customHeight="1">
      <c r="A4" s="385" t="s">
        <v>304</v>
      </c>
      <c r="B4" s="385"/>
      <c r="C4" s="435" t="s">
        <v>5</v>
      </c>
      <c r="D4" s="435"/>
      <c r="E4" s="435"/>
      <c r="F4" s="435"/>
      <c r="G4" s="435"/>
      <c r="H4" s="435"/>
      <c r="I4" s="435"/>
      <c r="J4" s="435"/>
      <c r="K4" s="435"/>
      <c r="L4" s="435"/>
      <c r="M4" s="43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385" t="s">
        <v>305</v>
      </c>
      <c r="B5" s="385"/>
      <c r="C5" s="415"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15"/>
      <c r="E5" s="415"/>
      <c r="F5" s="415"/>
      <c r="G5" s="415"/>
      <c r="H5" s="415"/>
      <c r="I5" s="415"/>
      <c r="J5" s="415"/>
      <c r="K5" s="415"/>
      <c r="L5" s="415"/>
      <c r="M5" s="415"/>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19.5" customHeight="1" thickBot="1">
      <c r="A6" s="385" t="s">
        <v>306</v>
      </c>
      <c r="B6" s="385"/>
      <c r="C6" s="544" t="s">
        <v>307</v>
      </c>
      <c r="D6" s="545"/>
      <c r="E6" s="545"/>
      <c r="F6" s="545"/>
      <c r="G6" s="545"/>
      <c r="H6" s="545"/>
      <c r="I6" s="545"/>
      <c r="J6" s="545"/>
      <c r="K6" s="545"/>
      <c r="L6" s="545"/>
      <c r="M6" s="54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20.25" customHeight="1" thickTop="1" thickBot="1">
      <c r="A7" s="515" t="s">
        <v>560</v>
      </c>
      <c r="B7" s="516"/>
      <c r="C7" s="517"/>
      <c r="D7" s="518" t="s">
        <v>561</v>
      </c>
      <c r="E7" s="518"/>
      <c r="F7" s="518"/>
      <c r="G7" s="519" t="s">
        <v>562</v>
      </c>
      <c r="H7" s="510" t="s">
        <v>563</v>
      </c>
      <c r="I7" s="512" t="s">
        <v>564</v>
      </c>
      <c r="J7" s="513"/>
      <c r="K7" s="512" t="s">
        <v>565</v>
      </c>
      <c r="L7" s="513"/>
      <c r="M7" s="514" t="s">
        <v>591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56.25" customHeight="1" thickTop="1" thickBot="1">
      <c r="A8" s="34" t="s">
        <v>40</v>
      </c>
      <c r="B8" s="34" t="s">
        <v>245</v>
      </c>
      <c r="C8" s="34" t="s">
        <v>247</v>
      </c>
      <c r="D8" s="27" t="s">
        <v>257</v>
      </c>
      <c r="E8" s="27" t="s">
        <v>567</v>
      </c>
      <c r="F8" s="27" t="s">
        <v>568</v>
      </c>
      <c r="G8" s="519"/>
      <c r="H8" s="511"/>
      <c r="I8" s="28" t="s">
        <v>569</v>
      </c>
      <c r="J8" s="28" t="s">
        <v>570</v>
      </c>
      <c r="K8" s="28" t="s">
        <v>571</v>
      </c>
      <c r="L8" s="28" t="s">
        <v>572</v>
      </c>
      <c r="M8" s="51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554"/>
      <c r="B9" s="555"/>
      <c r="C9" s="555"/>
      <c r="D9" s="555"/>
      <c r="E9" s="555"/>
      <c r="F9" s="555"/>
      <c r="G9" s="555"/>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556">
        <f>'7- Mapa Final'!A10</f>
        <v>1</v>
      </c>
      <c r="B10" s="557" t="str">
        <f>'7- Mapa Final'!B10</f>
        <v xml:space="preserve">Pérdida de la seguridad, confiablidad o disponibilidad de la información </v>
      </c>
      <c r="C10" s="557" t="str">
        <f>'7- Mapa Final'!C10</f>
        <v xml:space="preserve">Afectacion en la confidencialidad, integridad,  disponibilidad y seguridad de la información por la no aplicabilidad de  barreras y procedimientos que resguardan el acceso a los datos. </v>
      </c>
      <c r="D10" s="558" t="str">
        <f>'7- Mapa Final'!J10</f>
        <v>Muy Baja - 1</v>
      </c>
      <c r="E10" s="559" t="str">
        <f>'7- Mapa Final'!K10</f>
        <v>Leve - 1</v>
      </c>
      <c r="F10" s="560" t="str">
        <f>'7- Mapa Final'!M10</f>
        <v>Bajo - 1</v>
      </c>
      <c r="G10" s="561" t="s">
        <v>453</v>
      </c>
      <c r="H10" s="567"/>
      <c r="I10" s="363"/>
      <c r="J10" s="550" t="s">
        <v>573</v>
      </c>
      <c r="K10" s="551">
        <v>45839</v>
      </c>
      <c r="L10" s="551">
        <v>45930</v>
      </c>
      <c r="M10" s="568"/>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53"/>
      <c r="B11" s="505"/>
      <c r="C11" s="505"/>
      <c r="D11" s="500"/>
      <c r="E11" s="502"/>
      <c r="F11" s="503"/>
      <c r="G11" s="539"/>
      <c r="H11" s="363"/>
      <c r="I11" s="363"/>
      <c r="J11" s="532"/>
      <c r="K11" s="450"/>
      <c r="L11" s="450"/>
      <c r="M11" s="569"/>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53"/>
      <c r="B12" s="505"/>
      <c r="C12" s="505"/>
      <c r="D12" s="500"/>
      <c r="E12" s="502"/>
      <c r="F12" s="503"/>
      <c r="G12" s="539"/>
      <c r="H12" s="363"/>
      <c r="I12" s="363"/>
      <c r="J12" s="532"/>
      <c r="K12" s="450"/>
      <c r="L12" s="450"/>
      <c r="M12" s="569"/>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53"/>
      <c r="B13" s="505"/>
      <c r="C13" s="505"/>
      <c r="D13" s="500"/>
      <c r="E13" s="502"/>
      <c r="F13" s="503"/>
      <c r="G13" s="539"/>
      <c r="H13" s="363"/>
      <c r="I13" s="363"/>
      <c r="J13" s="532"/>
      <c r="K13" s="450"/>
      <c r="L13" s="450"/>
      <c r="M13" s="569"/>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53"/>
      <c r="B14" s="505"/>
      <c r="C14" s="505"/>
      <c r="D14" s="500"/>
      <c r="E14" s="502"/>
      <c r="F14" s="503"/>
      <c r="G14" s="539"/>
      <c r="H14" s="363"/>
      <c r="I14" s="363"/>
      <c r="J14" s="532"/>
      <c r="K14" s="450"/>
      <c r="L14" s="450"/>
      <c r="M14" s="569"/>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53"/>
      <c r="B15" s="505"/>
      <c r="C15" s="505"/>
      <c r="D15" s="500"/>
      <c r="E15" s="502"/>
      <c r="F15" s="503"/>
      <c r="G15" s="539"/>
      <c r="H15" s="363"/>
      <c r="I15" s="363"/>
      <c r="J15" s="532"/>
      <c r="K15" s="450"/>
      <c r="L15" s="450"/>
      <c r="M15" s="569"/>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53"/>
      <c r="B16" s="505"/>
      <c r="C16" s="505"/>
      <c r="D16" s="500"/>
      <c r="E16" s="502"/>
      <c r="F16" s="503"/>
      <c r="G16" s="539"/>
      <c r="H16" s="363"/>
      <c r="I16" s="363"/>
      <c r="J16" s="532"/>
      <c r="K16" s="450"/>
      <c r="L16" s="450"/>
      <c r="M16" s="569"/>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53"/>
      <c r="B17" s="505"/>
      <c r="C17" s="505"/>
      <c r="D17" s="500"/>
      <c r="E17" s="502"/>
      <c r="F17" s="503"/>
      <c r="G17" s="539"/>
      <c r="H17" s="363"/>
      <c r="I17" s="363"/>
      <c r="J17" s="532"/>
      <c r="K17" s="450"/>
      <c r="L17" s="450"/>
      <c r="M17" s="569"/>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53"/>
      <c r="B18" s="505"/>
      <c r="C18" s="505"/>
      <c r="D18" s="500"/>
      <c r="E18" s="502"/>
      <c r="F18" s="503"/>
      <c r="G18" s="539"/>
      <c r="H18" s="363"/>
      <c r="I18" s="363"/>
      <c r="J18" s="532"/>
      <c r="K18" s="450"/>
      <c r="L18" s="450"/>
      <c r="M18" s="569"/>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53"/>
      <c r="B19" s="505"/>
      <c r="C19" s="505"/>
      <c r="D19" s="500"/>
      <c r="E19" s="502"/>
      <c r="F19" s="503"/>
      <c r="G19" s="539"/>
      <c r="H19" s="363"/>
      <c r="I19" s="363"/>
      <c r="J19" s="532"/>
      <c r="K19" s="552"/>
      <c r="L19" s="552"/>
      <c r="M19" s="56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53">
        <f>'7- Mapa Final'!A20</f>
        <v>2</v>
      </c>
      <c r="B20" s="505" t="str">
        <f>'7- Mapa Final'!B20</f>
        <v>Obsolescencia Tecnológica.</v>
      </c>
      <c r="C20" s="505" t="str">
        <f>'7- Mapa Final'!C20</f>
        <v xml:space="preserve"> Tener en operación activos  que ha llegado al final de su vida útil tecnológica.</v>
      </c>
      <c r="D20" s="499" t="str">
        <f>'7- Mapa Final'!J20</f>
        <v>Muy Baja - 1</v>
      </c>
      <c r="E20" s="501" t="str">
        <f>'7- Mapa Final'!K20</f>
        <v>Leve - 1</v>
      </c>
      <c r="F20" s="503" t="str">
        <f>'7- Mapa Final'!M20</f>
        <v>Bajo - 1</v>
      </c>
      <c r="G20" s="539" t="s">
        <v>453</v>
      </c>
      <c r="H20" s="363"/>
      <c r="I20" s="363"/>
      <c r="J20" s="532" t="s">
        <v>573</v>
      </c>
      <c r="K20" s="498">
        <v>45839</v>
      </c>
      <c r="L20" s="498">
        <v>45930</v>
      </c>
      <c r="M20" s="569"/>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53"/>
      <c r="B21" s="505"/>
      <c r="C21" s="505"/>
      <c r="D21" s="500"/>
      <c r="E21" s="502"/>
      <c r="F21" s="503"/>
      <c r="G21" s="539"/>
      <c r="H21" s="363"/>
      <c r="I21" s="363"/>
      <c r="J21" s="532"/>
      <c r="K21" s="450"/>
      <c r="L21" s="450"/>
      <c r="M21" s="569"/>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53"/>
      <c r="B22" s="505"/>
      <c r="C22" s="505"/>
      <c r="D22" s="500"/>
      <c r="E22" s="502"/>
      <c r="F22" s="503"/>
      <c r="G22" s="539"/>
      <c r="H22" s="363"/>
      <c r="I22" s="363"/>
      <c r="J22" s="532"/>
      <c r="K22" s="450"/>
      <c r="L22" s="450"/>
      <c r="M22" s="569"/>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53"/>
      <c r="B23" s="505"/>
      <c r="C23" s="505"/>
      <c r="D23" s="500"/>
      <c r="E23" s="502"/>
      <c r="F23" s="503"/>
      <c r="G23" s="539"/>
      <c r="H23" s="363"/>
      <c r="I23" s="363"/>
      <c r="J23" s="532"/>
      <c r="K23" s="450"/>
      <c r="L23" s="450"/>
      <c r="M23" s="569"/>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53"/>
      <c r="B24" s="505"/>
      <c r="C24" s="505"/>
      <c r="D24" s="500"/>
      <c r="E24" s="502"/>
      <c r="F24" s="503"/>
      <c r="G24" s="539"/>
      <c r="H24" s="363"/>
      <c r="I24" s="363"/>
      <c r="J24" s="532"/>
      <c r="K24" s="450"/>
      <c r="L24" s="450"/>
      <c r="M24" s="569"/>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53"/>
      <c r="B25" s="505"/>
      <c r="C25" s="505"/>
      <c r="D25" s="500"/>
      <c r="E25" s="502"/>
      <c r="F25" s="503"/>
      <c r="G25" s="539"/>
      <c r="H25" s="363"/>
      <c r="I25" s="363"/>
      <c r="J25" s="532"/>
      <c r="K25" s="450"/>
      <c r="L25" s="450"/>
      <c r="M25" s="569"/>
      <c r="N25" s="33"/>
      <c r="O25" s="33"/>
    </row>
    <row r="26" spans="1:169">
      <c r="A26" s="553"/>
      <c r="B26" s="505"/>
      <c r="C26" s="505"/>
      <c r="D26" s="500"/>
      <c r="E26" s="502"/>
      <c r="F26" s="503"/>
      <c r="G26" s="539"/>
      <c r="H26" s="363"/>
      <c r="I26" s="363"/>
      <c r="J26" s="532"/>
      <c r="K26" s="450"/>
      <c r="L26" s="450"/>
      <c r="M26" s="569"/>
      <c r="N26" s="33"/>
      <c r="O26" s="33"/>
    </row>
    <row r="27" spans="1:169">
      <c r="A27" s="553"/>
      <c r="B27" s="505"/>
      <c r="C27" s="505"/>
      <c r="D27" s="500"/>
      <c r="E27" s="502"/>
      <c r="F27" s="503"/>
      <c r="G27" s="539"/>
      <c r="H27" s="363"/>
      <c r="I27" s="363"/>
      <c r="J27" s="532"/>
      <c r="K27" s="450"/>
      <c r="L27" s="450"/>
      <c r="M27" s="569"/>
      <c r="N27" s="33"/>
      <c r="O27" s="33"/>
    </row>
    <row r="28" spans="1:169">
      <c r="A28" s="553"/>
      <c r="B28" s="505"/>
      <c r="C28" s="505"/>
      <c r="D28" s="500"/>
      <c r="E28" s="502"/>
      <c r="F28" s="503"/>
      <c r="G28" s="539"/>
      <c r="H28" s="363"/>
      <c r="I28" s="363"/>
      <c r="J28" s="532"/>
      <c r="K28" s="450"/>
      <c r="L28" s="450"/>
      <c r="M28" s="569"/>
      <c r="N28" s="33"/>
      <c r="O28" s="33"/>
    </row>
    <row r="29" spans="1:169">
      <c r="A29" s="553"/>
      <c r="B29" s="505"/>
      <c r="C29" s="505"/>
      <c r="D29" s="500"/>
      <c r="E29" s="502"/>
      <c r="F29" s="503"/>
      <c r="G29" s="539"/>
      <c r="H29" s="363"/>
      <c r="I29" s="363"/>
      <c r="J29" s="532"/>
      <c r="K29" s="450"/>
      <c r="L29" s="450"/>
      <c r="M29" s="569"/>
      <c r="N29" s="33"/>
      <c r="O29" s="33"/>
    </row>
    <row r="30" spans="1:169" s="25" customFormat="1" ht="12.75" hidden="1" customHeight="1">
      <c r="A30" s="553">
        <f>'7- Mapa Final'!A30</f>
        <v>3</v>
      </c>
      <c r="B30" s="505" t="str">
        <f>'7- Mapa Final'!B30</f>
        <v>Falta de Gobernabilidad de TIC</v>
      </c>
      <c r="C30" s="505" t="str">
        <f>'7- Mapa Final'!C30</f>
        <v>Desarticulacion de las politicas en materia de las TICs</v>
      </c>
      <c r="D30" s="499" t="e">
        <f>'7- Mapa Final'!J30</f>
        <v>#DIV/0!</v>
      </c>
      <c r="E30" s="501" t="e">
        <f>'7- Mapa Final'!K30</f>
        <v>#VALUE!</v>
      </c>
      <c r="F30" s="503" t="e">
        <f>'7- Mapa Final'!M30</f>
        <v>#DIV/0!</v>
      </c>
      <c r="G30" s="539"/>
      <c r="H30" s="363"/>
      <c r="I30" s="363"/>
      <c r="J30" s="532"/>
      <c r="K30" s="498">
        <v>45839</v>
      </c>
      <c r="L30" s="498">
        <v>45930</v>
      </c>
      <c r="M30" s="569"/>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hidden="1" customHeight="1">
      <c r="A31" s="553"/>
      <c r="B31" s="505"/>
      <c r="C31" s="505"/>
      <c r="D31" s="500"/>
      <c r="E31" s="502"/>
      <c r="F31" s="503"/>
      <c r="G31" s="539"/>
      <c r="H31" s="363"/>
      <c r="I31" s="363"/>
      <c r="J31" s="532"/>
      <c r="K31" s="450"/>
      <c r="L31" s="450"/>
      <c r="M31" s="569"/>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hidden="1" customHeight="1">
      <c r="A32" s="553"/>
      <c r="B32" s="505"/>
      <c r="C32" s="505"/>
      <c r="D32" s="500"/>
      <c r="E32" s="502"/>
      <c r="F32" s="503"/>
      <c r="G32" s="539"/>
      <c r="H32" s="363"/>
      <c r="I32" s="363"/>
      <c r="J32" s="532"/>
      <c r="K32" s="450"/>
      <c r="L32" s="450"/>
      <c r="M32" s="569"/>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hidden="1" customHeight="1">
      <c r="A33" s="553"/>
      <c r="B33" s="505"/>
      <c r="C33" s="505"/>
      <c r="D33" s="500"/>
      <c r="E33" s="502"/>
      <c r="F33" s="503"/>
      <c r="G33" s="539"/>
      <c r="H33" s="363"/>
      <c r="I33" s="363"/>
      <c r="J33" s="532"/>
      <c r="K33" s="450"/>
      <c r="L33" s="450"/>
      <c r="M33" s="569"/>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hidden="1" customHeight="1">
      <c r="A34" s="553"/>
      <c r="B34" s="505"/>
      <c r="C34" s="505"/>
      <c r="D34" s="500"/>
      <c r="E34" s="502"/>
      <c r="F34" s="503"/>
      <c r="G34" s="539"/>
      <c r="H34" s="363"/>
      <c r="I34" s="363"/>
      <c r="J34" s="532"/>
      <c r="K34" s="450"/>
      <c r="L34" s="450"/>
      <c r="M34" s="569"/>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ht="15" hidden="1" customHeight="1">
      <c r="A35" s="553"/>
      <c r="B35" s="505"/>
      <c r="C35" s="505"/>
      <c r="D35" s="500"/>
      <c r="E35" s="502"/>
      <c r="F35" s="503"/>
      <c r="G35" s="539"/>
      <c r="H35" s="363"/>
      <c r="I35" s="363"/>
      <c r="J35" s="532"/>
      <c r="K35" s="450"/>
      <c r="L35" s="450"/>
      <c r="M35" s="569"/>
      <c r="N35" s="33"/>
      <c r="O35" s="33"/>
    </row>
    <row r="36" spans="1:169" ht="15" hidden="1" customHeight="1">
      <c r="A36" s="553"/>
      <c r="B36" s="505"/>
      <c r="C36" s="505"/>
      <c r="D36" s="500"/>
      <c r="E36" s="502"/>
      <c r="F36" s="503"/>
      <c r="G36" s="539"/>
      <c r="H36" s="363"/>
      <c r="I36" s="363"/>
      <c r="J36" s="532"/>
      <c r="K36" s="450"/>
      <c r="L36" s="450"/>
      <c r="M36" s="569"/>
      <c r="N36" s="33"/>
      <c r="O36" s="33"/>
    </row>
    <row r="37" spans="1:169" ht="15" hidden="1" customHeight="1">
      <c r="A37" s="553"/>
      <c r="B37" s="505"/>
      <c r="C37" s="505"/>
      <c r="D37" s="500"/>
      <c r="E37" s="502"/>
      <c r="F37" s="503"/>
      <c r="G37" s="539"/>
      <c r="H37" s="363"/>
      <c r="I37" s="363"/>
      <c r="J37" s="532"/>
      <c r="K37" s="450"/>
      <c r="L37" s="450"/>
      <c r="M37" s="569"/>
      <c r="N37" s="33"/>
      <c r="O37" s="33"/>
    </row>
    <row r="38" spans="1:169" ht="15" hidden="1" customHeight="1">
      <c r="A38" s="553"/>
      <c r="B38" s="505"/>
      <c r="C38" s="505"/>
      <c r="D38" s="500"/>
      <c r="E38" s="502"/>
      <c r="F38" s="503"/>
      <c r="G38" s="539"/>
      <c r="H38" s="363"/>
      <c r="I38" s="363"/>
      <c r="J38" s="532"/>
      <c r="K38" s="450"/>
      <c r="L38" s="450"/>
      <c r="M38" s="569"/>
      <c r="N38" s="33"/>
      <c r="O38" s="33"/>
    </row>
    <row r="39" spans="1:169" ht="15" hidden="1" customHeight="1">
      <c r="A39" s="553"/>
      <c r="B39" s="505"/>
      <c r="C39" s="505"/>
      <c r="D39" s="500"/>
      <c r="E39" s="502"/>
      <c r="F39" s="503"/>
      <c r="G39" s="539"/>
      <c r="H39" s="363"/>
      <c r="I39" s="363"/>
      <c r="J39" s="532"/>
      <c r="K39" s="450"/>
      <c r="L39" s="450"/>
      <c r="M39" s="569"/>
      <c r="N39" s="33"/>
      <c r="O39" s="33"/>
    </row>
    <row r="40" spans="1:169" s="25" customFormat="1" ht="12.75" customHeight="1">
      <c r="A40" s="553">
        <f>'7- Mapa Final'!A40</f>
        <v>4</v>
      </c>
      <c r="B40" s="505" t="str">
        <f>'7- Mapa Final'!B40</f>
        <v>Interrupción del servicio de conectividad LAN - Local</v>
      </c>
      <c r="C40" s="505" t="str">
        <f>'7- Mapa Final'!C40</f>
        <v>Aafectar el normal curso de las
operaciones en alguna de las ubicaciones de la organización con ocasion a la ausencia de conectividad</v>
      </c>
      <c r="D40" s="499" t="str">
        <f>'7- Mapa Final'!J40</f>
        <v>Baja - 2</v>
      </c>
      <c r="E40" s="501" t="str">
        <f>'7- Mapa Final'!K40</f>
        <v>Leve - 1</v>
      </c>
      <c r="F40" s="503" t="str">
        <f>'7- Mapa Final'!M40</f>
        <v>Bajo - 2</v>
      </c>
      <c r="G40" s="539" t="s">
        <v>453</v>
      </c>
      <c r="H40" s="363"/>
      <c r="I40" s="363"/>
      <c r="J40" s="532" t="s">
        <v>573</v>
      </c>
      <c r="K40" s="498">
        <v>45839</v>
      </c>
      <c r="L40" s="498">
        <v>45930</v>
      </c>
      <c r="M40" s="569"/>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53"/>
      <c r="B41" s="505"/>
      <c r="C41" s="505"/>
      <c r="D41" s="500"/>
      <c r="E41" s="502"/>
      <c r="F41" s="503"/>
      <c r="G41" s="539"/>
      <c r="H41" s="363"/>
      <c r="I41" s="363"/>
      <c r="J41" s="532"/>
      <c r="K41" s="450"/>
      <c r="L41" s="450"/>
      <c r="M41" s="569"/>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53"/>
      <c r="B42" s="505"/>
      <c r="C42" s="505"/>
      <c r="D42" s="500"/>
      <c r="E42" s="502"/>
      <c r="F42" s="503"/>
      <c r="G42" s="539"/>
      <c r="H42" s="363"/>
      <c r="I42" s="363"/>
      <c r="J42" s="532"/>
      <c r="K42" s="450"/>
      <c r="L42" s="450"/>
      <c r="M42" s="569"/>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53"/>
      <c r="B43" s="505"/>
      <c r="C43" s="505"/>
      <c r="D43" s="500"/>
      <c r="E43" s="502"/>
      <c r="F43" s="503"/>
      <c r="G43" s="539"/>
      <c r="H43" s="363"/>
      <c r="I43" s="363"/>
      <c r="J43" s="532"/>
      <c r="K43" s="450"/>
      <c r="L43" s="450"/>
      <c r="M43" s="569"/>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53"/>
      <c r="B44" s="505"/>
      <c r="C44" s="505"/>
      <c r="D44" s="500"/>
      <c r="E44" s="502"/>
      <c r="F44" s="503"/>
      <c r="G44" s="539"/>
      <c r="H44" s="363"/>
      <c r="I44" s="363"/>
      <c r="J44" s="532"/>
      <c r="K44" s="450"/>
      <c r="L44" s="450"/>
      <c r="M44" s="569"/>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53"/>
      <c r="B45" s="505"/>
      <c r="C45" s="505"/>
      <c r="D45" s="500"/>
      <c r="E45" s="502"/>
      <c r="F45" s="503"/>
      <c r="G45" s="539"/>
      <c r="H45" s="363"/>
      <c r="I45" s="363"/>
      <c r="J45" s="532"/>
      <c r="K45" s="450"/>
      <c r="L45" s="450"/>
      <c r="M45" s="569"/>
      <c r="N45" s="33"/>
      <c r="O45" s="33"/>
    </row>
    <row r="46" spans="1:169">
      <c r="A46" s="553"/>
      <c r="B46" s="505"/>
      <c r="C46" s="505"/>
      <c r="D46" s="500"/>
      <c r="E46" s="502"/>
      <c r="F46" s="503"/>
      <c r="G46" s="539"/>
      <c r="H46" s="363"/>
      <c r="I46" s="363"/>
      <c r="J46" s="532"/>
      <c r="K46" s="450"/>
      <c r="L46" s="450"/>
      <c r="M46" s="569"/>
      <c r="N46" s="33"/>
      <c r="O46" s="33"/>
    </row>
    <row r="47" spans="1:169">
      <c r="A47" s="553"/>
      <c r="B47" s="505"/>
      <c r="C47" s="505"/>
      <c r="D47" s="500"/>
      <c r="E47" s="502"/>
      <c r="F47" s="503"/>
      <c r="G47" s="539"/>
      <c r="H47" s="363"/>
      <c r="I47" s="363"/>
      <c r="J47" s="532"/>
      <c r="K47" s="450"/>
      <c r="L47" s="450"/>
      <c r="M47" s="569"/>
      <c r="N47" s="33"/>
      <c r="O47" s="33"/>
    </row>
    <row r="48" spans="1:169">
      <c r="A48" s="553"/>
      <c r="B48" s="505"/>
      <c r="C48" s="505"/>
      <c r="D48" s="500"/>
      <c r="E48" s="502"/>
      <c r="F48" s="503"/>
      <c r="G48" s="539"/>
      <c r="H48" s="363"/>
      <c r="I48" s="363"/>
      <c r="J48" s="532"/>
      <c r="K48" s="450"/>
      <c r="L48" s="450"/>
      <c r="M48" s="569"/>
      <c r="N48" s="33"/>
      <c r="O48" s="33"/>
    </row>
    <row r="49" spans="1:169">
      <c r="A49" s="553"/>
      <c r="B49" s="505"/>
      <c r="C49" s="505"/>
      <c r="D49" s="500"/>
      <c r="E49" s="502"/>
      <c r="F49" s="503"/>
      <c r="G49" s="539"/>
      <c r="H49" s="363"/>
      <c r="I49" s="363"/>
      <c r="J49" s="532"/>
      <c r="K49" s="450"/>
      <c r="L49" s="450"/>
      <c r="M49" s="569"/>
      <c r="N49" s="33"/>
      <c r="O49" s="33"/>
    </row>
    <row r="50" spans="1:169" s="25" customFormat="1" ht="12.75" customHeight="1">
      <c r="A50" s="553">
        <f>'7- Mapa Final'!A50</f>
        <v>5</v>
      </c>
      <c r="B50" s="505" t="str">
        <f>'7- Mapa Final'!B50</f>
        <v>Afectación o interrupción en la  prestación de servicios tecnológicos</v>
      </c>
      <c r="C50" s="505" t="str">
        <f>'7- Mapa Final'!C50</f>
        <v xml:space="preserve">Ausencia o intermitencia  de los servicios  tecgnológicos en alguna de las instalaciones de las entidades de la Rama Judicial usuarias de los servicios  </v>
      </c>
      <c r="D50" s="499" t="str">
        <f>'7- Mapa Final'!J50</f>
        <v>Muy Baja - 1</v>
      </c>
      <c r="E50" s="501" t="str">
        <f>'7- Mapa Final'!K50</f>
        <v>Leve - 1</v>
      </c>
      <c r="F50" s="503" t="str">
        <f>'7- Mapa Final'!M50</f>
        <v>Bajo - 1</v>
      </c>
      <c r="G50" s="539" t="s">
        <v>453</v>
      </c>
      <c r="H50" s="363"/>
      <c r="I50" s="363"/>
      <c r="J50" s="532" t="s">
        <v>573</v>
      </c>
      <c r="K50" s="498">
        <v>45839</v>
      </c>
      <c r="L50" s="498">
        <v>45930</v>
      </c>
      <c r="M50" s="569"/>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53"/>
      <c r="B51" s="505"/>
      <c r="C51" s="505"/>
      <c r="D51" s="500"/>
      <c r="E51" s="502"/>
      <c r="F51" s="503"/>
      <c r="G51" s="539"/>
      <c r="H51" s="363"/>
      <c r="I51" s="363"/>
      <c r="J51" s="532"/>
      <c r="K51" s="450"/>
      <c r="L51" s="450"/>
      <c r="M51" s="569"/>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53"/>
      <c r="B52" s="505"/>
      <c r="C52" s="505"/>
      <c r="D52" s="500"/>
      <c r="E52" s="502"/>
      <c r="F52" s="503"/>
      <c r="G52" s="539"/>
      <c r="H52" s="363"/>
      <c r="I52" s="363"/>
      <c r="J52" s="532"/>
      <c r="K52" s="450"/>
      <c r="L52" s="450"/>
      <c r="M52" s="569"/>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53"/>
      <c r="B53" s="505"/>
      <c r="C53" s="505"/>
      <c r="D53" s="500"/>
      <c r="E53" s="502"/>
      <c r="F53" s="503"/>
      <c r="G53" s="539"/>
      <c r="H53" s="363"/>
      <c r="I53" s="363"/>
      <c r="J53" s="532"/>
      <c r="K53" s="450"/>
      <c r="L53" s="450"/>
      <c r="M53" s="569"/>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53"/>
      <c r="B54" s="505"/>
      <c r="C54" s="505"/>
      <c r="D54" s="500"/>
      <c r="E54" s="502"/>
      <c r="F54" s="503"/>
      <c r="G54" s="539"/>
      <c r="H54" s="363"/>
      <c r="I54" s="363"/>
      <c r="J54" s="532"/>
      <c r="K54" s="450"/>
      <c r="L54" s="450"/>
      <c r="M54" s="569"/>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53"/>
      <c r="B55" s="505"/>
      <c r="C55" s="505"/>
      <c r="D55" s="500"/>
      <c r="E55" s="502"/>
      <c r="F55" s="503"/>
      <c r="G55" s="539"/>
      <c r="H55" s="363"/>
      <c r="I55" s="363"/>
      <c r="J55" s="532"/>
      <c r="K55" s="450"/>
      <c r="L55" s="450"/>
      <c r="M55" s="569"/>
      <c r="N55" s="33"/>
      <c r="O55" s="33"/>
    </row>
    <row r="56" spans="1:169">
      <c r="A56" s="553"/>
      <c r="B56" s="505"/>
      <c r="C56" s="505"/>
      <c r="D56" s="500"/>
      <c r="E56" s="502"/>
      <c r="F56" s="503"/>
      <c r="G56" s="539"/>
      <c r="H56" s="363"/>
      <c r="I56" s="363"/>
      <c r="J56" s="532"/>
      <c r="K56" s="450"/>
      <c r="L56" s="450"/>
      <c r="M56" s="569"/>
      <c r="N56" s="33"/>
      <c r="O56" s="33"/>
    </row>
    <row r="57" spans="1:169">
      <c r="A57" s="553"/>
      <c r="B57" s="505"/>
      <c r="C57" s="505"/>
      <c r="D57" s="500"/>
      <c r="E57" s="502"/>
      <c r="F57" s="503"/>
      <c r="G57" s="539"/>
      <c r="H57" s="363"/>
      <c r="I57" s="363"/>
      <c r="J57" s="532"/>
      <c r="K57" s="450"/>
      <c r="L57" s="450"/>
      <c r="M57" s="569"/>
      <c r="N57" s="33"/>
      <c r="O57" s="33"/>
    </row>
    <row r="58" spans="1:169">
      <c r="A58" s="553"/>
      <c r="B58" s="505"/>
      <c r="C58" s="505"/>
      <c r="D58" s="500"/>
      <c r="E58" s="502"/>
      <c r="F58" s="503"/>
      <c r="G58" s="539"/>
      <c r="H58" s="363"/>
      <c r="I58" s="363"/>
      <c r="J58" s="532"/>
      <c r="K58" s="450"/>
      <c r="L58" s="450"/>
      <c r="M58" s="569"/>
      <c r="N58" s="33"/>
      <c r="O58" s="33"/>
    </row>
    <row r="59" spans="1:169">
      <c r="A59" s="553"/>
      <c r="B59" s="505"/>
      <c r="C59" s="505"/>
      <c r="D59" s="500"/>
      <c r="E59" s="502"/>
      <c r="F59" s="503"/>
      <c r="G59" s="539"/>
      <c r="H59" s="363"/>
      <c r="I59" s="363"/>
      <c r="J59" s="532"/>
      <c r="K59" s="450"/>
      <c r="L59" s="450"/>
      <c r="M59" s="569"/>
      <c r="N59" s="33"/>
      <c r="O59" s="33"/>
    </row>
    <row r="60" spans="1:169" s="25" customFormat="1" ht="12.75" hidden="1">
      <c r="A60" s="533">
        <f>'7- Mapa Final'!A60</f>
        <v>6</v>
      </c>
      <c r="B60" s="505" t="str">
        <f>'7- Mapa Final'!B60</f>
        <v>Recibir dádivas o beneficios a nombre propio o de terceros para  manipular las bases de datos o interrumpir las comunicaciones.</v>
      </c>
      <c r="C60" s="505" t="str">
        <f>'7- Mapa Final'!C60</f>
        <v>Recibir dádivas o beneficios a nombre propio o de terceros para  alterar la información o la estructuras de las bases de datos o suspender temporal o permanentemente las comunicaciones.</v>
      </c>
      <c r="D60" s="499" t="str">
        <f>'7- Mapa Final'!J60</f>
        <v>Muy Baja - 1</v>
      </c>
      <c r="E60" s="501" t="str">
        <f>'7- Mapa Final'!K60</f>
        <v>Menor - 2</v>
      </c>
      <c r="F60" s="503" t="str">
        <f>'7- Mapa Final'!M60</f>
        <v>Bajo - 2</v>
      </c>
      <c r="G60" s="539"/>
      <c r="H60" s="450"/>
      <c r="I60" s="450"/>
      <c r="J60" s="450"/>
      <c r="K60" s="450"/>
      <c r="L60" s="450"/>
      <c r="M60" s="564"/>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533"/>
      <c r="B61" s="505"/>
      <c r="C61" s="505"/>
      <c r="D61" s="500"/>
      <c r="E61" s="502"/>
      <c r="F61" s="503"/>
      <c r="G61" s="539"/>
      <c r="H61" s="450"/>
      <c r="I61" s="450"/>
      <c r="J61" s="450"/>
      <c r="K61" s="450"/>
      <c r="L61" s="450"/>
      <c r="M61" s="564"/>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533"/>
      <c r="B62" s="505"/>
      <c r="C62" s="505"/>
      <c r="D62" s="500"/>
      <c r="E62" s="502"/>
      <c r="F62" s="503"/>
      <c r="G62" s="539"/>
      <c r="H62" s="450"/>
      <c r="I62" s="450"/>
      <c r="J62" s="450"/>
      <c r="K62" s="450"/>
      <c r="L62" s="450"/>
      <c r="M62" s="564"/>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533"/>
      <c r="B63" s="505"/>
      <c r="C63" s="505"/>
      <c r="D63" s="500"/>
      <c r="E63" s="502"/>
      <c r="F63" s="503"/>
      <c r="G63" s="539"/>
      <c r="H63" s="450"/>
      <c r="I63" s="450"/>
      <c r="J63" s="450"/>
      <c r="K63" s="450"/>
      <c r="L63" s="450"/>
      <c r="M63" s="564"/>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533"/>
      <c r="B64" s="505"/>
      <c r="C64" s="505"/>
      <c r="D64" s="500"/>
      <c r="E64" s="502"/>
      <c r="F64" s="503"/>
      <c r="G64" s="539"/>
      <c r="H64" s="450"/>
      <c r="I64" s="450"/>
      <c r="J64" s="450"/>
      <c r="K64" s="450"/>
      <c r="L64" s="450"/>
      <c r="M64" s="564"/>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533"/>
      <c r="B65" s="505"/>
      <c r="C65" s="505"/>
      <c r="D65" s="500"/>
      <c r="E65" s="502"/>
      <c r="F65" s="503"/>
      <c r="G65" s="539"/>
      <c r="H65" s="450"/>
      <c r="I65" s="450"/>
      <c r="J65" s="450"/>
      <c r="K65" s="450"/>
      <c r="L65" s="450"/>
      <c r="M65" s="564"/>
      <c r="N65" s="33"/>
      <c r="O65" s="33"/>
    </row>
    <row r="66" spans="1:169" hidden="1">
      <c r="A66" s="533"/>
      <c r="B66" s="505"/>
      <c r="C66" s="505"/>
      <c r="D66" s="500"/>
      <c r="E66" s="502"/>
      <c r="F66" s="503"/>
      <c r="G66" s="539"/>
      <c r="H66" s="450"/>
      <c r="I66" s="450"/>
      <c r="J66" s="450"/>
      <c r="K66" s="450"/>
      <c r="L66" s="450"/>
      <c r="M66" s="564"/>
      <c r="N66" s="33"/>
      <c r="O66" s="33"/>
    </row>
    <row r="67" spans="1:169" hidden="1">
      <c r="A67" s="533"/>
      <c r="B67" s="505"/>
      <c r="C67" s="505"/>
      <c r="D67" s="500"/>
      <c r="E67" s="502"/>
      <c r="F67" s="503"/>
      <c r="G67" s="539"/>
      <c r="H67" s="450"/>
      <c r="I67" s="450"/>
      <c r="J67" s="450"/>
      <c r="K67" s="450"/>
      <c r="L67" s="450"/>
      <c r="M67" s="564"/>
      <c r="N67" s="33"/>
      <c r="O67" s="33"/>
    </row>
    <row r="68" spans="1:169" hidden="1">
      <c r="A68" s="533"/>
      <c r="B68" s="505"/>
      <c r="C68" s="505"/>
      <c r="D68" s="500"/>
      <c r="E68" s="502"/>
      <c r="F68" s="503"/>
      <c r="G68" s="539"/>
      <c r="H68" s="450"/>
      <c r="I68" s="450"/>
      <c r="J68" s="450"/>
      <c r="K68" s="450"/>
      <c r="L68" s="450"/>
      <c r="M68" s="564"/>
      <c r="N68" s="33"/>
      <c r="O68" s="33"/>
    </row>
    <row r="69" spans="1:169" hidden="1">
      <c r="A69" s="533"/>
      <c r="B69" s="505"/>
      <c r="C69" s="505"/>
      <c r="D69" s="500"/>
      <c r="E69" s="502"/>
      <c r="F69" s="503"/>
      <c r="G69" s="539"/>
      <c r="H69" s="450"/>
      <c r="I69" s="450"/>
      <c r="J69" s="450"/>
      <c r="K69" s="450"/>
      <c r="L69" s="450"/>
      <c r="M69" s="564"/>
      <c r="N69" s="33"/>
      <c r="O69" s="33"/>
    </row>
    <row r="70" spans="1:169" s="25" customFormat="1" ht="12.75" hidden="1">
      <c r="A70" s="533">
        <f>'7- Mapa Final'!A70</f>
        <v>7</v>
      </c>
      <c r="B70" s="505" t="str">
        <f>'7- Mapa Final'!B70</f>
        <v>Ofrecer, prometer, entregar, aceptar o solicitar una ventaja indebida para la asignación de permisos para el acceso y uso de servicios tecnológicos no autorizados, con exposición de datos sensibles,  en  beneficio propio o de un tercero.</v>
      </c>
      <c r="C70" s="505" t="str">
        <f>'7- Mapa Final'!C70</f>
        <v xml:space="preserve">Cuando por el acceso indebido  y malintencionado a los sistemas de información se hace el uso no apropiado de la información contenida en los sistemas en favorecimiento propio o de un tercero.
</v>
      </c>
      <c r="D70" s="499" t="str">
        <f>'7- Mapa Final'!J70</f>
        <v>Muy Baja - 1</v>
      </c>
      <c r="E70" s="501" t="str">
        <f>'7- Mapa Final'!K70</f>
        <v>Menor - 2</v>
      </c>
      <c r="F70" s="503" t="str">
        <f>'7- Mapa Final'!M70</f>
        <v>Bajo - 2</v>
      </c>
      <c r="G70" s="539"/>
      <c r="H70" s="450"/>
      <c r="I70" s="450"/>
      <c r="J70" s="450"/>
      <c r="K70" s="450"/>
      <c r="L70" s="450"/>
      <c r="M70" s="564"/>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533"/>
      <c r="B71" s="505"/>
      <c r="C71" s="505"/>
      <c r="D71" s="500"/>
      <c r="E71" s="502"/>
      <c r="F71" s="503"/>
      <c r="G71" s="539"/>
      <c r="H71" s="450"/>
      <c r="I71" s="450"/>
      <c r="J71" s="450"/>
      <c r="K71" s="450"/>
      <c r="L71" s="450"/>
      <c r="M71" s="564"/>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533"/>
      <c r="B72" s="505"/>
      <c r="C72" s="505"/>
      <c r="D72" s="500"/>
      <c r="E72" s="502"/>
      <c r="F72" s="503"/>
      <c r="G72" s="539"/>
      <c r="H72" s="450"/>
      <c r="I72" s="450"/>
      <c r="J72" s="450"/>
      <c r="K72" s="450"/>
      <c r="L72" s="450"/>
      <c r="M72" s="564"/>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533"/>
      <c r="B73" s="505"/>
      <c r="C73" s="505"/>
      <c r="D73" s="500"/>
      <c r="E73" s="502"/>
      <c r="F73" s="503"/>
      <c r="G73" s="539"/>
      <c r="H73" s="450"/>
      <c r="I73" s="450"/>
      <c r="J73" s="450"/>
      <c r="K73" s="450"/>
      <c r="L73" s="450"/>
      <c r="M73" s="564"/>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533"/>
      <c r="B74" s="505"/>
      <c r="C74" s="505"/>
      <c r="D74" s="500"/>
      <c r="E74" s="502"/>
      <c r="F74" s="503"/>
      <c r="G74" s="539"/>
      <c r="H74" s="450"/>
      <c r="I74" s="450"/>
      <c r="J74" s="450"/>
      <c r="K74" s="450"/>
      <c r="L74" s="450"/>
      <c r="M74" s="564"/>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533"/>
      <c r="B75" s="505"/>
      <c r="C75" s="505"/>
      <c r="D75" s="500"/>
      <c r="E75" s="502"/>
      <c r="F75" s="503"/>
      <c r="G75" s="539"/>
      <c r="H75" s="450"/>
      <c r="I75" s="450"/>
      <c r="J75" s="450"/>
      <c r="K75" s="450"/>
      <c r="L75" s="450"/>
      <c r="M75" s="564"/>
      <c r="N75" s="33"/>
      <c r="O75" s="33"/>
    </row>
    <row r="76" spans="1:169" hidden="1">
      <c r="A76" s="533"/>
      <c r="B76" s="505"/>
      <c r="C76" s="505"/>
      <c r="D76" s="500"/>
      <c r="E76" s="502"/>
      <c r="F76" s="503"/>
      <c r="G76" s="539"/>
      <c r="H76" s="450"/>
      <c r="I76" s="450"/>
      <c r="J76" s="450"/>
      <c r="K76" s="450"/>
      <c r="L76" s="450"/>
      <c r="M76" s="564"/>
      <c r="N76" s="33"/>
      <c r="O76" s="33"/>
    </row>
    <row r="77" spans="1:169" hidden="1">
      <c r="A77" s="533"/>
      <c r="B77" s="505"/>
      <c r="C77" s="505"/>
      <c r="D77" s="500"/>
      <c r="E77" s="502"/>
      <c r="F77" s="503"/>
      <c r="G77" s="539"/>
      <c r="H77" s="450"/>
      <c r="I77" s="450"/>
      <c r="J77" s="450"/>
      <c r="K77" s="450"/>
      <c r="L77" s="450"/>
      <c r="M77" s="564"/>
      <c r="N77" s="33"/>
      <c r="O77" s="33"/>
    </row>
    <row r="78" spans="1:169" hidden="1">
      <c r="A78" s="533"/>
      <c r="B78" s="505"/>
      <c r="C78" s="505"/>
      <c r="D78" s="500"/>
      <c r="E78" s="502"/>
      <c r="F78" s="503"/>
      <c r="G78" s="539"/>
      <c r="H78" s="450"/>
      <c r="I78" s="450"/>
      <c r="J78" s="450"/>
      <c r="K78" s="450"/>
      <c r="L78" s="450"/>
      <c r="M78" s="564"/>
      <c r="N78" s="33"/>
      <c r="O78" s="33"/>
    </row>
    <row r="79" spans="1:169" ht="15.75" hidden="1" thickBot="1">
      <c r="A79" s="534"/>
      <c r="B79" s="535"/>
      <c r="C79" s="535"/>
      <c r="D79" s="536"/>
      <c r="E79" s="537"/>
      <c r="F79" s="538"/>
      <c r="G79" s="566"/>
      <c r="H79" s="540"/>
      <c r="I79" s="540"/>
      <c r="J79" s="540"/>
      <c r="K79" s="540"/>
      <c r="L79" s="540"/>
      <c r="M79" s="565"/>
      <c r="N79" s="33"/>
      <c r="O79" s="33"/>
    </row>
    <row r="80" spans="1:169" hidden="1">
      <c r="A80" s="533">
        <f>'7- Mapa Final'!A80</f>
        <v>8</v>
      </c>
      <c r="B80" s="505"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05"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99" t="str">
        <f>'7- Mapa Final'!J80</f>
        <v>Muy Baja - 1</v>
      </c>
      <c r="E80" s="501" t="str">
        <f>'7- Mapa Final'!K80</f>
        <v>Menor - 2</v>
      </c>
      <c r="F80" s="503" t="str">
        <f>'7- Mapa Final'!M80</f>
        <v>Bajo - 2</v>
      </c>
      <c r="G80" s="539"/>
      <c r="H80" s="450"/>
      <c r="I80" s="450"/>
      <c r="J80" s="450"/>
      <c r="K80" s="450"/>
      <c r="L80" s="450"/>
      <c r="M80" s="564"/>
    </row>
    <row r="81" spans="1:13" hidden="1">
      <c r="A81" s="533"/>
      <c r="B81" s="505"/>
      <c r="C81" s="505"/>
      <c r="D81" s="500"/>
      <c r="E81" s="502"/>
      <c r="F81" s="503"/>
      <c r="G81" s="539"/>
      <c r="H81" s="450"/>
      <c r="I81" s="450"/>
      <c r="J81" s="450"/>
      <c r="K81" s="450"/>
      <c r="L81" s="450"/>
      <c r="M81" s="564"/>
    </row>
    <row r="82" spans="1:13" hidden="1">
      <c r="A82" s="533"/>
      <c r="B82" s="505"/>
      <c r="C82" s="505"/>
      <c r="D82" s="500"/>
      <c r="E82" s="502"/>
      <c r="F82" s="503"/>
      <c r="G82" s="539"/>
      <c r="H82" s="450"/>
      <c r="I82" s="450"/>
      <c r="J82" s="450"/>
      <c r="K82" s="450"/>
      <c r="L82" s="450"/>
      <c r="M82" s="564"/>
    </row>
    <row r="83" spans="1:13" hidden="1">
      <c r="A83" s="533"/>
      <c r="B83" s="505"/>
      <c r="C83" s="505"/>
      <c r="D83" s="500"/>
      <c r="E83" s="502"/>
      <c r="F83" s="503"/>
      <c r="G83" s="539"/>
      <c r="H83" s="450"/>
      <c r="I83" s="450"/>
      <c r="J83" s="450"/>
      <c r="K83" s="450"/>
      <c r="L83" s="450"/>
      <c r="M83" s="564"/>
    </row>
    <row r="84" spans="1:13" hidden="1">
      <c r="A84" s="533"/>
      <c r="B84" s="505"/>
      <c r="C84" s="505"/>
      <c r="D84" s="500"/>
      <c r="E84" s="502"/>
      <c r="F84" s="503"/>
      <c r="G84" s="539"/>
      <c r="H84" s="450"/>
      <c r="I84" s="450"/>
      <c r="J84" s="450"/>
      <c r="K84" s="450"/>
      <c r="L84" s="450"/>
      <c r="M84" s="564"/>
    </row>
    <row r="85" spans="1:13" hidden="1">
      <c r="A85" s="533"/>
      <c r="B85" s="505"/>
      <c r="C85" s="505"/>
      <c r="D85" s="500"/>
      <c r="E85" s="502"/>
      <c r="F85" s="503"/>
      <c r="G85" s="539"/>
      <c r="H85" s="450"/>
      <c r="I85" s="450"/>
      <c r="J85" s="450"/>
      <c r="K85" s="450"/>
      <c r="L85" s="450"/>
      <c r="M85" s="564"/>
    </row>
    <row r="86" spans="1:13" hidden="1">
      <c r="A86" s="533"/>
      <c r="B86" s="505"/>
      <c r="C86" s="505"/>
      <c r="D86" s="500"/>
      <c r="E86" s="502"/>
      <c r="F86" s="503"/>
      <c r="G86" s="539"/>
      <c r="H86" s="450"/>
      <c r="I86" s="450"/>
      <c r="J86" s="450"/>
      <c r="K86" s="450"/>
      <c r="L86" s="450"/>
      <c r="M86" s="564"/>
    </row>
    <row r="87" spans="1:13" hidden="1">
      <c r="A87" s="533"/>
      <c r="B87" s="505"/>
      <c r="C87" s="505"/>
      <c r="D87" s="500"/>
      <c r="E87" s="502"/>
      <c r="F87" s="503"/>
      <c r="G87" s="539"/>
      <c r="H87" s="450"/>
      <c r="I87" s="450"/>
      <c r="J87" s="450"/>
      <c r="K87" s="450"/>
      <c r="L87" s="450"/>
      <c r="M87" s="564"/>
    </row>
    <row r="88" spans="1:13" hidden="1">
      <c r="A88" s="533"/>
      <c r="B88" s="505"/>
      <c r="C88" s="505"/>
      <c r="D88" s="500"/>
      <c r="E88" s="502"/>
      <c r="F88" s="503"/>
      <c r="G88" s="539"/>
      <c r="H88" s="450"/>
      <c r="I88" s="450"/>
      <c r="J88" s="450"/>
      <c r="K88" s="450"/>
      <c r="L88" s="450"/>
      <c r="M88" s="564"/>
    </row>
    <row r="89" spans="1:13" ht="15.75" hidden="1" thickBot="1">
      <c r="A89" s="534"/>
      <c r="B89" s="535"/>
      <c r="C89" s="535"/>
      <c r="D89" s="536"/>
      <c r="E89" s="537"/>
      <c r="F89" s="538"/>
      <c r="G89" s="566"/>
      <c r="H89" s="540"/>
      <c r="I89" s="540"/>
      <c r="J89" s="540"/>
      <c r="K89" s="540"/>
      <c r="L89" s="540"/>
      <c r="M89" s="565"/>
    </row>
    <row r="90" spans="1:13" hidden="1">
      <c r="A90" s="533">
        <f>'7- Mapa Final'!A90</f>
        <v>9</v>
      </c>
      <c r="B90" s="505" t="str">
        <f>'7- Mapa Final'!B90</f>
        <v>Ofrecer, prometer, entregar, aceptar o solicitar una ventaja para afectar indebidamente la evaluación técnica de ofertas en los procesos de contratación.</v>
      </c>
      <c r="C90" s="505"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99" t="str">
        <f>'7- Mapa Final'!J90</f>
        <v>Muy Baja - 1</v>
      </c>
      <c r="E90" s="501" t="str">
        <f>'7- Mapa Final'!K90</f>
        <v>Menor - 2</v>
      </c>
      <c r="F90" s="503" t="str">
        <f>'7- Mapa Final'!M90</f>
        <v>Bajo - 2</v>
      </c>
      <c r="G90" s="539"/>
      <c r="H90" s="450"/>
      <c r="I90" s="450"/>
      <c r="J90" s="450"/>
      <c r="K90" s="450"/>
      <c r="L90" s="450"/>
      <c r="M90" s="564"/>
    </row>
    <row r="91" spans="1:13" hidden="1">
      <c r="A91" s="533"/>
      <c r="B91" s="505"/>
      <c r="C91" s="505"/>
      <c r="D91" s="500"/>
      <c r="E91" s="502"/>
      <c r="F91" s="503"/>
      <c r="G91" s="539"/>
      <c r="H91" s="450"/>
      <c r="I91" s="450"/>
      <c r="J91" s="450"/>
      <c r="K91" s="450"/>
      <c r="L91" s="450"/>
      <c r="M91" s="564"/>
    </row>
    <row r="92" spans="1:13" hidden="1">
      <c r="A92" s="533"/>
      <c r="B92" s="505"/>
      <c r="C92" s="505"/>
      <c r="D92" s="500"/>
      <c r="E92" s="502"/>
      <c r="F92" s="503"/>
      <c r="G92" s="539"/>
      <c r="H92" s="450"/>
      <c r="I92" s="450"/>
      <c r="J92" s="450"/>
      <c r="K92" s="450"/>
      <c r="L92" s="450"/>
      <c r="M92" s="564"/>
    </row>
    <row r="93" spans="1:13" hidden="1">
      <c r="A93" s="533"/>
      <c r="B93" s="505"/>
      <c r="C93" s="505"/>
      <c r="D93" s="500"/>
      <c r="E93" s="502"/>
      <c r="F93" s="503"/>
      <c r="G93" s="539"/>
      <c r="H93" s="450"/>
      <c r="I93" s="450"/>
      <c r="J93" s="450"/>
      <c r="K93" s="450"/>
      <c r="L93" s="450"/>
      <c r="M93" s="564"/>
    </row>
    <row r="94" spans="1:13" hidden="1">
      <c r="A94" s="533"/>
      <c r="B94" s="505"/>
      <c r="C94" s="505"/>
      <c r="D94" s="500"/>
      <c r="E94" s="502"/>
      <c r="F94" s="503"/>
      <c r="G94" s="539"/>
      <c r="H94" s="450"/>
      <c r="I94" s="450"/>
      <c r="J94" s="450"/>
      <c r="K94" s="450"/>
      <c r="L94" s="450"/>
      <c r="M94" s="564"/>
    </row>
    <row r="95" spans="1:13" hidden="1">
      <c r="A95" s="533"/>
      <c r="B95" s="505"/>
      <c r="C95" s="505"/>
      <c r="D95" s="500"/>
      <c r="E95" s="502"/>
      <c r="F95" s="503"/>
      <c r="G95" s="539"/>
      <c r="H95" s="450"/>
      <c r="I95" s="450"/>
      <c r="J95" s="450"/>
      <c r="K95" s="450"/>
      <c r="L95" s="450"/>
      <c r="M95" s="564"/>
    </row>
    <row r="96" spans="1:13" hidden="1">
      <c r="A96" s="533"/>
      <c r="B96" s="505"/>
      <c r="C96" s="505"/>
      <c r="D96" s="500"/>
      <c r="E96" s="502"/>
      <c r="F96" s="503"/>
      <c r="G96" s="539"/>
      <c r="H96" s="450"/>
      <c r="I96" s="450"/>
      <c r="J96" s="450"/>
      <c r="K96" s="450"/>
      <c r="L96" s="450"/>
      <c r="M96" s="564"/>
    </row>
    <row r="97" spans="1:13" hidden="1">
      <c r="A97" s="533"/>
      <c r="B97" s="505"/>
      <c r="C97" s="505"/>
      <c r="D97" s="500"/>
      <c r="E97" s="502"/>
      <c r="F97" s="503"/>
      <c r="G97" s="539"/>
      <c r="H97" s="450"/>
      <c r="I97" s="450"/>
      <c r="J97" s="450"/>
      <c r="K97" s="450"/>
      <c r="L97" s="450"/>
      <c r="M97" s="564"/>
    </row>
    <row r="98" spans="1:13" hidden="1">
      <c r="A98" s="533"/>
      <c r="B98" s="505"/>
      <c r="C98" s="505"/>
      <c r="D98" s="500"/>
      <c r="E98" s="502"/>
      <c r="F98" s="503"/>
      <c r="G98" s="539"/>
      <c r="H98" s="450"/>
      <c r="I98" s="450"/>
      <c r="J98" s="450"/>
      <c r="K98" s="450"/>
      <c r="L98" s="450"/>
      <c r="M98" s="564"/>
    </row>
    <row r="99" spans="1:13" ht="15.75" hidden="1" thickBot="1">
      <c r="A99" s="534"/>
      <c r="B99" s="535"/>
      <c r="C99" s="535"/>
      <c r="D99" s="536"/>
      <c r="E99" s="537"/>
      <c r="F99" s="538"/>
      <c r="G99" s="566"/>
      <c r="H99" s="540"/>
      <c r="I99" s="540"/>
      <c r="J99" s="540"/>
      <c r="K99" s="540"/>
      <c r="L99" s="540"/>
      <c r="M99" s="565"/>
    </row>
    <row r="100" spans="1:13" hidden="1">
      <c r="A100" s="533">
        <f>'7- Mapa Final'!A100</f>
        <v>10</v>
      </c>
      <c r="B100" s="505" t="str">
        <f>'7- Mapa Final'!B100</f>
        <v>Ofrecer, prometer, entregar, aceptar o solicitar una ventaja indebida  para afectar la supervisión o interventoría de los contratos.</v>
      </c>
      <c r="C100" s="505" t="str">
        <f>'7- Mapa Final'!C100</f>
        <v>Cuando se favorece  indebidamente la intervención de personas inescrupulosas (ejem:  consultores externos, fabricantes, proveedores, oferentes, proponentes, entre otros.), para afectar indebidamente la supervisión o interventoría de los contratos.</v>
      </c>
      <c r="D100" s="499" t="str">
        <f>'7- Mapa Final'!J100</f>
        <v>Muy Baja - 1</v>
      </c>
      <c r="E100" s="501" t="str">
        <f>'7- Mapa Final'!K100</f>
        <v>Moderado - 3</v>
      </c>
      <c r="F100" s="503" t="str">
        <f>'7- Mapa Final'!M100</f>
        <v>Moderado - 3</v>
      </c>
      <c r="G100" s="539"/>
      <c r="H100" s="450"/>
      <c r="I100" s="450"/>
      <c r="J100" s="450"/>
      <c r="K100" s="450"/>
      <c r="L100" s="450"/>
      <c r="M100" s="564"/>
    </row>
    <row r="101" spans="1:13" hidden="1">
      <c r="A101" s="533"/>
      <c r="B101" s="505"/>
      <c r="C101" s="505"/>
      <c r="D101" s="500"/>
      <c r="E101" s="502"/>
      <c r="F101" s="503"/>
      <c r="G101" s="539"/>
      <c r="H101" s="450"/>
      <c r="I101" s="450"/>
      <c r="J101" s="450"/>
      <c r="K101" s="450"/>
      <c r="L101" s="450"/>
      <c r="M101" s="564"/>
    </row>
    <row r="102" spans="1:13" hidden="1">
      <c r="A102" s="533"/>
      <c r="B102" s="505"/>
      <c r="C102" s="505"/>
      <c r="D102" s="500"/>
      <c r="E102" s="502"/>
      <c r="F102" s="503"/>
      <c r="G102" s="539"/>
      <c r="H102" s="450"/>
      <c r="I102" s="450"/>
      <c r="J102" s="450"/>
      <c r="K102" s="450"/>
      <c r="L102" s="450"/>
      <c r="M102" s="564"/>
    </row>
    <row r="103" spans="1:13" hidden="1">
      <c r="A103" s="533"/>
      <c r="B103" s="505"/>
      <c r="C103" s="505"/>
      <c r="D103" s="500"/>
      <c r="E103" s="502"/>
      <c r="F103" s="503"/>
      <c r="G103" s="539"/>
      <c r="H103" s="450"/>
      <c r="I103" s="450"/>
      <c r="J103" s="450"/>
      <c r="K103" s="450"/>
      <c r="L103" s="450"/>
      <c r="M103" s="564"/>
    </row>
    <row r="104" spans="1:13" hidden="1">
      <c r="A104" s="533"/>
      <c r="B104" s="505"/>
      <c r="C104" s="505"/>
      <c r="D104" s="500"/>
      <c r="E104" s="502"/>
      <c r="F104" s="503"/>
      <c r="G104" s="539"/>
      <c r="H104" s="450"/>
      <c r="I104" s="450"/>
      <c r="J104" s="450"/>
      <c r="K104" s="450"/>
      <c r="L104" s="450"/>
      <c r="M104" s="564"/>
    </row>
    <row r="105" spans="1:13" hidden="1">
      <c r="A105" s="533"/>
      <c r="B105" s="505"/>
      <c r="C105" s="505"/>
      <c r="D105" s="500"/>
      <c r="E105" s="502"/>
      <c r="F105" s="503"/>
      <c r="G105" s="539"/>
      <c r="H105" s="450"/>
      <c r="I105" s="450"/>
      <c r="J105" s="450"/>
      <c r="K105" s="450"/>
      <c r="L105" s="450"/>
      <c r="M105" s="564"/>
    </row>
    <row r="106" spans="1:13" hidden="1">
      <c r="A106" s="533"/>
      <c r="B106" s="505"/>
      <c r="C106" s="505"/>
      <c r="D106" s="500"/>
      <c r="E106" s="502"/>
      <c r="F106" s="503"/>
      <c r="G106" s="539"/>
      <c r="H106" s="450"/>
      <c r="I106" s="450"/>
      <c r="J106" s="450"/>
      <c r="K106" s="450"/>
      <c r="L106" s="450"/>
      <c r="M106" s="564"/>
    </row>
    <row r="107" spans="1:13" hidden="1">
      <c r="A107" s="533"/>
      <c r="B107" s="505"/>
      <c r="C107" s="505"/>
      <c r="D107" s="500"/>
      <c r="E107" s="502"/>
      <c r="F107" s="503"/>
      <c r="G107" s="539"/>
      <c r="H107" s="450"/>
      <c r="I107" s="450"/>
      <c r="J107" s="450"/>
      <c r="K107" s="450"/>
      <c r="L107" s="450"/>
      <c r="M107" s="564"/>
    </row>
    <row r="108" spans="1:13" hidden="1">
      <c r="A108" s="533"/>
      <c r="B108" s="505"/>
      <c r="C108" s="505"/>
      <c r="D108" s="500"/>
      <c r="E108" s="502"/>
      <c r="F108" s="503"/>
      <c r="G108" s="539"/>
      <c r="H108" s="450"/>
      <c r="I108" s="450"/>
      <c r="J108" s="450"/>
      <c r="K108" s="450"/>
      <c r="L108" s="450"/>
      <c r="M108" s="564"/>
    </row>
    <row r="109" spans="1:13" ht="15.75" hidden="1" thickBot="1">
      <c r="A109" s="534"/>
      <c r="B109" s="535"/>
      <c r="C109" s="535"/>
      <c r="D109" s="536"/>
      <c r="E109" s="537"/>
      <c r="F109" s="538"/>
      <c r="G109" s="566"/>
      <c r="H109" s="540"/>
      <c r="I109" s="540"/>
      <c r="J109" s="540"/>
      <c r="K109" s="540"/>
      <c r="L109" s="540"/>
      <c r="M109" s="565"/>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123" priority="62" operator="containsText" text="3- Moderado">
      <formula>NOT(ISERROR(SEARCH("3- Moderado",A7)))</formula>
    </cfRule>
    <cfRule type="containsText" dxfId="122" priority="63" operator="containsText" text="6- Moderado">
      <formula>NOT(ISERROR(SEARCH("6- Moderado",A7)))</formula>
    </cfRule>
    <cfRule type="containsText" dxfId="121" priority="64" operator="containsText" text="4- Moderado">
      <formula>NOT(ISERROR(SEARCH("4- Moderado",A7)))</formula>
    </cfRule>
    <cfRule type="containsText" dxfId="120" priority="65" operator="containsText" text="3- Bajo">
      <formula>NOT(ISERROR(SEARCH("3- Bajo",A7)))</formula>
    </cfRule>
    <cfRule type="containsText" dxfId="119" priority="66" operator="containsText" text="4- Bajo">
      <formula>NOT(ISERROR(SEARCH("4- Bajo",A7)))</formula>
    </cfRule>
    <cfRule type="containsText" dxfId="118" priority="67" operator="containsText" text="1- Bajo">
      <formula>NOT(ISERROR(SEARCH("1- Bajo",A7)))</formula>
    </cfRule>
  </conditionalFormatting>
  <conditionalFormatting sqref="A10:E10 A20:E20">
    <cfRule type="containsText" dxfId="117" priority="56" operator="containsText" text="3- Moderado">
      <formula>NOT(ISERROR(SEARCH("3- Moderado",A10)))</formula>
    </cfRule>
    <cfRule type="containsText" dxfId="116" priority="57" operator="containsText" text="6- Moderado">
      <formula>NOT(ISERROR(SEARCH("6- Moderado",A10)))</formula>
    </cfRule>
    <cfRule type="containsText" dxfId="115" priority="58" operator="containsText" text="4- Moderado">
      <formula>NOT(ISERROR(SEARCH("4- Moderado",A10)))</formula>
    </cfRule>
    <cfRule type="containsText" dxfId="114" priority="59" operator="containsText" text="3- Bajo">
      <formula>NOT(ISERROR(SEARCH("3- Bajo",A10)))</formula>
    </cfRule>
    <cfRule type="containsText" dxfId="113" priority="60" operator="containsText" text="4- Bajo">
      <formula>NOT(ISERROR(SEARCH("4- Bajo",A10)))</formula>
    </cfRule>
    <cfRule type="containsText" dxfId="112" priority="61" operator="containsText" text="1- Bajo">
      <formula>NOT(ISERROR(SEARCH("1- Bajo",A10)))</formula>
    </cfRule>
  </conditionalFormatting>
  <conditionalFormatting sqref="A30:E30">
    <cfRule type="containsText" dxfId="111" priority="43" operator="containsText" text="3- Moderado">
      <formula>NOT(ISERROR(SEARCH("3- Moderado",A30)))</formula>
    </cfRule>
    <cfRule type="containsText" dxfId="110" priority="44" operator="containsText" text="6- Moderado">
      <formula>NOT(ISERROR(SEARCH("6- Moderado",A30)))</formula>
    </cfRule>
    <cfRule type="containsText" dxfId="109" priority="45" operator="containsText" text="4- Moderado">
      <formula>NOT(ISERROR(SEARCH("4- Moderado",A30)))</formula>
    </cfRule>
    <cfRule type="containsText" dxfId="108" priority="46" operator="containsText" text="3- Bajo">
      <formula>NOT(ISERROR(SEARCH("3- Bajo",A30)))</formula>
    </cfRule>
    <cfRule type="containsText" dxfId="107" priority="47" operator="containsText" text="4- Bajo">
      <formula>NOT(ISERROR(SEARCH("4- Bajo",A30)))</formula>
    </cfRule>
    <cfRule type="containsText" dxfId="106" priority="48" operator="containsText" text="1- Bajo">
      <formula>NOT(ISERROR(SEARCH("1- Bajo",A30)))</formula>
    </cfRule>
  </conditionalFormatting>
  <conditionalFormatting sqref="A40:E40">
    <cfRule type="containsText" dxfId="105" priority="36" operator="containsText" text="3- Moderado">
      <formula>NOT(ISERROR(SEARCH("3- Moderado",A40)))</formula>
    </cfRule>
    <cfRule type="containsText" dxfId="104" priority="37" operator="containsText" text="6- Moderado">
      <formula>NOT(ISERROR(SEARCH("6- Moderado",A40)))</formula>
    </cfRule>
    <cfRule type="containsText" dxfId="103" priority="38" operator="containsText" text="4- Moderado">
      <formula>NOT(ISERROR(SEARCH("4- Moderado",A40)))</formula>
    </cfRule>
    <cfRule type="containsText" dxfId="102" priority="39" operator="containsText" text="3- Bajo">
      <formula>NOT(ISERROR(SEARCH("3- Bajo",A40)))</formula>
    </cfRule>
    <cfRule type="containsText" dxfId="101" priority="40" operator="containsText" text="4- Bajo">
      <formula>NOT(ISERROR(SEARCH("4- Bajo",A40)))</formula>
    </cfRule>
    <cfRule type="containsText" dxfId="100" priority="41" operator="containsText" text="1- Bajo">
      <formula>NOT(ISERROR(SEARCH("1- Bajo",A40)))</formula>
    </cfRule>
  </conditionalFormatting>
  <conditionalFormatting sqref="A50:E50">
    <cfRule type="containsText" dxfId="99" priority="29" operator="containsText" text="3- Moderado">
      <formula>NOT(ISERROR(SEARCH("3- Moderado",A50)))</formula>
    </cfRule>
    <cfRule type="containsText" dxfId="98" priority="30" operator="containsText" text="6- Moderado">
      <formula>NOT(ISERROR(SEARCH("6- Moderado",A50)))</formula>
    </cfRule>
    <cfRule type="containsText" dxfId="97" priority="31" operator="containsText" text="4- Moderado">
      <formula>NOT(ISERROR(SEARCH("4- Moderado",A50)))</formula>
    </cfRule>
    <cfRule type="containsText" dxfId="96" priority="32" operator="containsText" text="3- Bajo">
      <formula>NOT(ISERROR(SEARCH("3- Bajo",A50)))</formula>
    </cfRule>
    <cfRule type="containsText" dxfId="95" priority="33" operator="containsText" text="4- Bajo">
      <formula>NOT(ISERROR(SEARCH("4- Bajo",A50)))</formula>
    </cfRule>
    <cfRule type="containsText" dxfId="94" priority="34" operator="containsText" text="1- Bajo">
      <formula>NOT(ISERROR(SEARCH("1- Bajo",A50)))</formula>
    </cfRule>
  </conditionalFormatting>
  <conditionalFormatting sqref="A60:E60">
    <cfRule type="containsText" dxfId="93" priority="22" operator="containsText" text="3- Moderado">
      <formula>NOT(ISERROR(SEARCH("3- Moderado",A60)))</formula>
    </cfRule>
    <cfRule type="containsText" dxfId="92" priority="23" operator="containsText" text="6- Moderado">
      <formula>NOT(ISERROR(SEARCH("6- Moderado",A60)))</formula>
    </cfRule>
    <cfRule type="containsText" dxfId="91" priority="24" operator="containsText" text="4- Moderado">
      <formula>NOT(ISERROR(SEARCH("4- Moderado",A60)))</formula>
    </cfRule>
    <cfRule type="containsText" dxfId="90" priority="25" operator="containsText" text="3- Bajo">
      <formula>NOT(ISERROR(SEARCH("3- Bajo",A60)))</formula>
    </cfRule>
    <cfRule type="containsText" dxfId="89" priority="26" operator="containsText" text="4- Bajo">
      <formula>NOT(ISERROR(SEARCH("4- Bajo",A60)))</formula>
    </cfRule>
    <cfRule type="containsText" dxfId="88" priority="27" operator="containsText" text="1- Bajo">
      <formula>NOT(ISERROR(SEARCH("1- Bajo",A60)))</formula>
    </cfRule>
  </conditionalFormatting>
  <conditionalFormatting sqref="A70:E70 A80:E80 A90:E90 A100:E100">
    <cfRule type="containsText" dxfId="87" priority="11" operator="containsText" text="3- Moderado">
      <formula>NOT(ISERROR(SEARCH("3- Moderado",A70)))</formula>
    </cfRule>
    <cfRule type="containsText" dxfId="86" priority="12" operator="containsText" text="6- Moderado">
      <formula>NOT(ISERROR(SEARCH("6- Moderado",A70)))</formula>
    </cfRule>
    <cfRule type="containsText" dxfId="85" priority="13" operator="containsText" text="4- Moderado">
      <formula>NOT(ISERROR(SEARCH("4- Moderado",A70)))</formula>
    </cfRule>
    <cfRule type="containsText" dxfId="84" priority="14" operator="containsText" text="3- Bajo">
      <formula>NOT(ISERROR(SEARCH("3- Bajo",A70)))</formula>
    </cfRule>
    <cfRule type="containsText" dxfId="83" priority="15" operator="containsText" text="4- Bajo">
      <formula>NOT(ISERROR(SEARCH("4- Bajo",A70)))</formula>
    </cfRule>
    <cfRule type="containsText" dxfId="82" priority="16" operator="containsText" text="1- Bajo">
      <formula>NOT(ISERROR(SEARCH("1- Bajo",A70)))</formula>
    </cfRule>
  </conditionalFormatting>
  <conditionalFormatting sqref="C8:F8">
    <cfRule type="containsText" dxfId="81" priority="50" operator="containsText" text="3- Moderado">
      <formula>NOT(ISERROR(SEARCH("3- Moderado",C8)))</formula>
    </cfRule>
    <cfRule type="containsText" dxfId="80" priority="51" operator="containsText" text="6- Moderado">
      <formula>NOT(ISERROR(SEARCH("6- Moderado",C8)))</formula>
    </cfRule>
    <cfRule type="containsText" dxfId="79" priority="52" operator="containsText" text="4- Moderado">
      <formula>NOT(ISERROR(SEARCH("4- Moderado",C8)))</formula>
    </cfRule>
    <cfRule type="containsText" dxfId="78" priority="53" operator="containsText" text="3- Bajo">
      <formula>NOT(ISERROR(SEARCH("3- Bajo",C8)))</formula>
    </cfRule>
    <cfRule type="containsText" dxfId="77" priority="54" operator="containsText" text="4- Bajo">
      <formula>NOT(ISERROR(SEARCH("4- Bajo",C8)))</formula>
    </cfRule>
    <cfRule type="containsText" dxfId="76" priority="55" operator="containsText" text="1- Bajo">
      <formula>NOT(ISERROR(SEARCH("1- Bajo",C8)))</formula>
    </cfRule>
  </conditionalFormatting>
  <conditionalFormatting sqref="D10:D109">
    <cfRule type="containsText" dxfId="75" priority="5" operator="containsText" text="Muy Alta">
      <formula>NOT(ISERROR(SEARCH("Muy Alta",D10)))</formula>
    </cfRule>
    <cfRule type="containsText" dxfId="74" priority="6" operator="containsText" text="Alta">
      <formula>NOT(ISERROR(SEARCH("Alta",D10)))</formula>
    </cfRule>
    <cfRule type="containsText" dxfId="73" priority="7" operator="containsText" text="Baja">
      <formula>NOT(ISERROR(SEARCH("Baja",D10)))</formula>
    </cfRule>
    <cfRule type="containsText" dxfId="72" priority="8" operator="containsText" text="Muy Baja">
      <formula>NOT(ISERROR(SEARCH("Muy Baja",D10)))</formula>
    </cfRule>
    <cfRule type="containsText" dxfId="71" priority="10" operator="containsText" text="Media">
      <formula>NOT(ISERROR(SEARCH("Media",D10)))</formula>
    </cfRule>
  </conditionalFormatting>
  <conditionalFormatting sqref="E10:E109">
    <cfRule type="containsText" dxfId="70" priority="1" operator="containsText" text="Catastrófico">
      <formula>NOT(ISERROR(SEARCH("Catastrófico",E10)))</formula>
    </cfRule>
    <cfRule type="containsText" dxfId="69" priority="2" operator="containsText" text="Mayor">
      <formula>NOT(ISERROR(SEARCH("Mayor",E10)))</formula>
    </cfRule>
    <cfRule type="containsText" dxfId="68" priority="3" operator="containsText" text="Menor">
      <formula>NOT(ISERROR(SEARCH("Menor",E10)))</formula>
    </cfRule>
    <cfRule type="containsText" dxfId="67" priority="4" operator="containsText" text="Leve">
      <formula>NOT(ISERROR(SEARCH("Leve",E10)))</formula>
    </cfRule>
  </conditionalFormatting>
  <conditionalFormatting sqref="E10:F109">
    <cfRule type="containsText" dxfId="66"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65" priority="17" operator="containsText" text="Bajo">
      <formula>NOT(ISERROR(SEARCH("Bajo",F10)))</formula>
    </cfRule>
    <cfRule type="containsText" dxfId="64" priority="18" operator="containsText" text="Moderado">
      <formula>NOT(ISERROR(SEARCH("Moderado",F10)))</formula>
    </cfRule>
    <cfRule type="containsText" dxfId="63" priority="19" operator="containsText" text="Alto">
      <formula>NOT(ISERROR(SEARCH("Alto",F10)))</formula>
    </cfRule>
    <cfRule type="containsText" dxfId="62"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09"/>
  <sheetViews>
    <sheetView showGridLines="0" zoomScale="80" zoomScaleNormal="80" workbookViewId="0">
      <pane xSplit="7" ySplit="9" topLeftCell="H10" activePane="bottomRight" state="frozen"/>
      <selection pane="topRight" activeCell="H1" sqref="H1"/>
      <selection pane="bottomLeft" activeCell="A10" sqref="A10"/>
      <selection pane="bottomRight" activeCell="M10" sqref="M10:M19"/>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89"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506"/>
      <c r="B1" s="507"/>
      <c r="C1" s="541" t="s">
        <v>303</v>
      </c>
      <c r="D1" s="541"/>
      <c r="E1" s="541"/>
      <c r="F1" s="541"/>
      <c r="G1" s="541"/>
      <c r="H1" s="541"/>
      <c r="I1" s="541"/>
      <c r="J1" s="542"/>
      <c r="K1" s="543"/>
      <c r="L1" s="543"/>
      <c r="M1" s="54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42" customHeight="1">
      <c r="A2" s="508"/>
      <c r="B2" s="509"/>
      <c r="C2" s="525"/>
      <c r="D2" s="525"/>
      <c r="E2" s="525"/>
      <c r="F2" s="525"/>
      <c r="G2" s="525"/>
      <c r="H2" s="525"/>
      <c r="I2" s="525"/>
      <c r="J2" s="526"/>
      <c r="K2" s="543"/>
      <c r="L2" s="543"/>
      <c r="M2" s="543"/>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525"/>
      <c r="D3" s="525"/>
      <c r="E3" s="525"/>
      <c r="F3" s="525"/>
      <c r="G3" s="525"/>
      <c r="H3" s="525"/>
      <c r="I3" s="525"/>
      <c r="J3" s="526"/>
      <c r="K3" s="543"/>
      <c r="L3" s="543"/>
      <c r="M3" s="54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18.75" customHeight="1">
      <c r="A4" s="385" t="s">
        <v>304</v>
      </c>
      <c r="B4" s="385"/>
      <c r="C4" s="435" t="s">
        <v>5</v>
      </c>
      <c r="D4" s="435"/>
      <c r="E4" s="435"/>
      <c r="F4" s="435"/>
      <c r="G4" s="435"/>
      <c r="H4" s="435"/>
      <c r="I4" s="435"/>
      <c r="J4" s="435"/>
      <c r="K4" s="435"/>
      <c r="L4" s="435"/>
      <c r="M4" s="43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385" t="s">
        <v>305</v>
      </c>
      <c r="B5" s="385"/>
      <c r="C5" s="415" t="str">
        <f>'Seguimiento 3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15"/>
      <c r="E5" s="415"/>
      <c r="F5" s="415"/>
      <c r="G5" s="415"/>
      <c r="H5" s="415"/>
      <c r="I5" s="415"/>
      <c r="J5" s="415"/>
      <c r="K5" s="415"/>
      <c r="L5" s="415"/>
      <c r="M5" s="415"/>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24" customHeight="1" thickBot="1">
      <c r="A6" s="385" t="s">
        <v>306</v>
      </c>
      <c r="B6" s="385"/>
      <c r="C6" s="544" t="s">
        <v>307</v>
      </c>
      <c r="D6" s="545"/>
      <c r="E6" s="545"/>
      <c r="F6" s="545"/>
      <c r="G6" s="545"/>
      <c r="H6" s="545"/>
      <c r="I6" s="545"/>
      <c r="J6" s="545"/>
      <c r="K6" s="545"/>
      <c r="L6" s="545"/>
      <c r="M6" s="54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25.5" customHeight="1" thickTop="1" thickBot="1">
      <c r="A7" s="515" t="s">
        <v>560</v>
      </c>
      <c r="B7" s="516"/>
      <c r="C7" s="517"/>
      <c r="D7" s="518" t="s">
        <v>561</v>
      </c>
      <c r="E7" s="518"/>
      <c r="F7" s="518"/>
      <c r="G7" s="519" t="s">
        <v>562</v>
      </c>
      <c r="H7" s="510" t="s">
        <v>563</v>
      </c>
      <c r="I7" s="512" t="s">
        <v>564</v>
      </c>
      <c r="J7" s="513"/>
      <c r="K7" s="512" t="s">
        <v>565</v>
      </c>
      <c r="L7" s="513"/>
      <c r="M7" s="514" t="s">
        <v>591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46.5" customHeight="1" thickTop="1" thickBot="1">
      <c r="A8" s="34" t="s">
        <v>40</v>
      </c>
      <c r="B8" s="34" t="s">
        <v>245</v>
      </c>
      <c r="C8" s="34" t="s">
        <v>247</v>
      </c>
      <c r="D8" s="27" t="s">
        <v>257</v>
      </c>
      <c r="E8" s="27" t="s">
        <v>567</v>
      </c>
      <c r="F8" s="27" t="s">
        <v>568</v>
      </c>
      <c r="G8" s="519"/>
      <c r="H8" s="511"/>
      <c r="I8" s="28" t="s">
        <v>569</v>
      </c>
      <c r="J8" s="28" t="s">
        <v>570</v>
      </c>
      <c r="K8" s="28" t="s">
        <v>571</v>
      </c>
      <c r="L8" s="28" t="s">
        <v>572</v>
      </c>
      <c r="M8" s="51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554"/>
      <c r="B9" s="555"/>
      <c r="C9" s="555"/>
      <c r="D9" s="555"/>
      <c r="E9" s="555"/>
      <c r="F9" s="555"/>
      <c r="G9" s="555"/>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556">
        <f>'7- Mapa Final'!A10</f>
        <v>1</v>
      </c>
      <c r="B10" s="557" t="str">
        <f>'7- Mapa Final'!B10</f>
        <v xml:space="preserve">Pérdida de la seguridad, confiablidad o disponibilidad de la información </v>
      </c>
      <c r="C10" s="557" t="str">
        <f>'7- Mapa Final'!C10</f>
        <v xml:space="preserve">Afectacion en la confidencialidad, integridad,  disponibilidad y seguridad de la información por la no aplicabilidad de  barreras y procedimientos que resguardan el acceso a los datos. </v>
      </c>
      <c r="D10" s="558" t="str">
        <f>'7- Mapa Final'!J10</f>
        <v>Muy Baja - 1</v>
      </c>
      <c r="E10" s="559" t="str">
        <f>'7- Mapa Final'!K10</f>
        <v>Leve - 1</v>
      </c>
      <c r="F10" s="560" t="str">
        <f>'7- Mapa Final'!M10</f>
        <v>Bajo - 1</v>
      </c>
      <c r="G10" s="561" t="s">
        <v>453</v>
      </c>
      <c r="H10" s="567"/>
      <c r="I10" s="567"/>
      <c r="J10" s="550" t="s">
        <v>573</v>
      </c>
      <c r="K10" s="551">
        <v>45931</v>
      </c>
      <c r="L10" s="551">
        <v>46022</v>
      </c>
      <c r="M10" s="568"/>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53"/>
      <c r="B11" s="505"/>
      <c r="C11" s="505"/>
      <c r="D11" s="500"/>
      <c r="E11" s="502"/>
      <c r="F11" s="503"/>
      <c r="G11" s="539"/>
      <c r="H11" s="363"/>
      <c r="I11" s="363"/>
      <c r="J11" s="532"/>
      <c r="K11" s="450"/>
      <c r="L11" s="450"/>
      <c r="M11" s="569"/>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53"/>
      <c r="B12" s="505"/>
      <c r="C12" s="505"/>
      <c r="D12" s="500"/>
      <c r="E12" s="502"/>
      <c r="F12" s="503"/>
      <c r="G12" s="539"/>
      <c r="H12" s="363"/>
      <c r="I12" s="363"/>
      <c r="J12" s="532"/>
      <c r="K12" s="450"/>
      <c r="L12" s="450"/>
      <c r="M12" s="569"/>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53"/>
      <c r="B13" s="505"/>
      <c r="C13" s="505"/>
      <c r="D13" s="500"/>
      <c r="E13" s="502"/>
      <c r="F13" s="503"/>
      <c r="G13" s="539"/>
      <c r="H13" s="363"/>
      <c r="I13" s="363"/>
      <c r="J13" s="532"/>
      <c r="K13" s="450"/>
      <c r="L13" s="450"/>
      <c r="M13" s="569"/>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53"/>
      <c r="B14" s="505"/>
      <c r="C14" s="505"/>
      <c r="D14" s="500"/>
      <c r="E14" s="502"/>
      <c r="F14" s="503"/>
      <c r="G14" s="539"/>
      <c r="H14" s="363"/>
      <c r="I14" s="363"/>
      <c r="J14" s="532"/>
      <c r="K14" s="450"/>
      <c r="L14" s="450"/>
      <c r="M14" s="569"/>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53"/>
      <c r="B15" s="505"/>
      <c r="C15" s="505"/>
      <c r="D15" s="500"/>
      <c r="E15" s="502"/>
      <c r="F15" s="503"/>
      <c r="G15" s="539"/>
      <c r="H15" s="363"/>
      <c r="I15" s="363"/>
      <c r="J15" s="532"/>
      <c r="K15" s="450"/>
      <c r="L15" s="450"/>
      <c r="M15" s="569"/>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53"/>
      <c r="B16" s="505"/>
      <c r="C16" s="505"/>
      <c r="D16" s="500"/>
      <c r="E16" s="502"/>
      <c r="F16" s="503"/>
      <c r="G16" s="539"/>
      <c r="H16" s="363"/>
      <c r="I16" s="363"/>
      <c r="J16" s="532"/>
      <c r="K16" s="450"/>
      <c r="L16" s="450"/>
      <c r="M16" s="569"/>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53"/>
      <c r="B17" s="505"/>
      <c r="C17" s="505"/>
      <c r="D17" s="500"/>
      <c r="E17" s="502"/>
      <c r="F17" s="503"/>
      <c r="G17" s="539"/>
      <c r="H17" s="363"/>
      <c r="I17" s="363"/>
      <c r="J17" s="532"/>
      <c r="K17" s="450"/>
      <c r="L17" s="450"/>
      <c r="M17" s="569"/>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53"/>
      <c r="B18" s="505"/>
      <c r="C18" s="505"/>
      <c r="D18" s="500"/>
      <c r="E18" s="502"/>
      <c r="F18" s="503"/>
      <c r="G18" s="539"/>
      <c r="H18" s="363"/>
      <c r="I18" s="363"/>
      <c r="J18" s="532"/>
      <c r="K18" s="450"/>
      <c r="L18" s="450"/>
      <c r="M18" s="569"/>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53"/>
      <c r="B19" s="505"/>
      <c r="C19" s="505"/>
      <c r="D19" s="500"/>
      <c r="E19" s="502"/>
      <c r="F19" s="503"/>
      <c r="G19" s="539"/>
      <c r="H19" s="363"/>
      <c r="I19" s="363"/>
      <c r="J19" s="532"/>
      <c r="K19" s="552"/>
      <c r="L19" s="552"/>
      <c r="M19" s="56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53">
        <f>'7- Mapa Final'!A20</f>
        <v>2</v>
      </c>
      <c r="B20" s="505" t="str">
        <f>'7- Mapa Final'!B20</f>
        <v>Obsolescencia Tecnológica.</v>
      </c>
      <c r="C20" s="505" t="str">
        <f>'7- Mapa Final'!C20</f>
        <v xml:space="preserve"> Tener en operación activos  que ha llegado al final de su vida útil tecnológica.</v>
      </c>
      <c r="D20" s="499" t="str">
        <f>'7- Mapa Final'!J20</f>
        <v>Muy Baja - 1</v>
      </c>
      <c r="E20" s="501" t="str">
        <f>'7- Mapa Final'!K20</f>
        <v>Leve - 1</v>
      </c>
      <c r="F20" s="503" t="str">
        <f>'7- Mapa Final'!M20</f>
        <v>Bajo - 1</v>
      </c>
      <c r="G20" s="539" t="s">
        <v>453</v>
      </c>
      <c r="H20" s="363"/>
      <c r="I20" s="363"/>
      <c r="J20" s="532" t="s">
        <v>573</v>
      </c>
      <c r="K20" s="498">
        <v>45931</v>
      </c>
      <c r="L20" s="498">
        <v>46022</v>
      </c>
      <c r="M20" s="569"/>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53"/>
      <c r="B21" s="505"/>
      <c r="C21" s="505"/>
      <c r="D21" s="500"/>
      <c r="E21" s="502"/>
      <c r="F21" s="503"/>
      <c r="G21" s="539"/>
      <c r="H21" s="363"/>
      <c r="I21" s="363"/>
      <c r="J21" s="532"/>
      <c r="K21" s="450"/>
      <c r="L21" s="450"/>
      <c r="M21" s="569"/>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53"/>
      <c r="B22" s="505"/>
      <c r="C22" s="505"/>
      <c r="D22" s="500"/>
      <c r="E22" s="502"/>
      <c r="F22" s="503"/>
      <c r="G22" s="539"/>
      <c r="H22" s="363"/>
      <c r="I22" s="363"/>
      <c r="J22" s="532"/>
      <c r="K22" s="450"/>
      <c r="L22" s="450"/>
      <c r="M22" s="569"/>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53"/>
      <c r="B23" s="505"/>
      <c r="C23" s="505"/>
      <c r="D23" s="500"/>
      <c r="E23" s="502"/>
      <c r="F23" s="503"/>
      <c r="G23" s="539"/>
      <c r="H23" s="363"/>
      <c r="I23" s="363"/>
      <c r="J23" s="532"/>
      <c r="K23" s="450"/>
      <c r="L23" s="450"/>
      <c r="M23" s="569"/>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53"/>
      <c r="B24" s="505"/>
      <c r="C24" s="505"/>
      <c r="D24" s="500"/>
      <c r="E24" s="502"/>
      <c r="F24" s="503"/>
      <c r="G24" s="539"/>
      <c r="H24" s="363"/>
      <c r="I24" s="363"/>
      <c r="J24" s="532"/>
      <c r="K24" s="450"/>
      <c r="L24" s="450"/>
      <c r="M24" s="569"/>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53"/>
      <c r="B25" s="505"/>
      <c r="C25" s="505"/>
      <c r="D25" s="500"/>
      <c r="E25" s="502"/>
      <c r="F25" s="503"/>
      <c r="G25" s="539"/>
      <c r="H25" s="363"/>
      <c r="I25" s="363"/>
      <c r="J25" s="532"/>
      <c r="K25" s="450"/>
      <c r="L25" s="450"/>
      <c r="M25" s="569"/>
      <c r="N25" s="33"/>
      <c r="O25" s="33"/>
    </row>
    <row r="26" spans="1:169">
      <c r="A26" s="553"/>
      <c r="B26" s="505"/>
      <c r="C26" s="505"/>
      <c r="D26" s="500"/>
      <c r="E26" s="502"/>
      <c r="F26" s="503"/>
      <c r="G26" s="539"/>
      <c r="H26" s="363"/>
      <c r="I26" s="363"/>
      <c r="J26" s="532"/>
      <c r="K26" s="450"/>
      <c r="L26" s="450"/>
      <c r="M26" s="569"/>
      <c r="N26" s="33"/>
      <c r="O26" s="33"/>
    </row>
    <row r="27" spans="1:169">
      <c r="A27" s="553"/>
      <c r="B27" s="505"/>
      <c r="C27" s="505"/>
      <c r="D27" s="500"/>
      <c r="E27" s="502"/>
      <c r="F27" s="503"/>
      <c r="G27" s="539"/>
      <c r="H27" s="363"/>
      <c r="I27" s="363"/>
      <c r="J27" s="532"/>
      <c r="K27" s="450"/>
      <c r="L27" s="450"/>
      <c r="M27" s="569"/>
      <c r="N27" s="33"/>
      <c r="O27" s="33"/>
    </row>
    <row r="28" spans="1:169">
      <c r="A28" s="553"/>
      <c r="B28" s="505"/>
      <c r="C28" s="505"/>
      <c r="D28" s="500"/>
      <c r="E28" s="502"/>
      <c r="F28" s="503"/>
      <c r="G28" s="539"/>
      <c r="H28" s="363"/>
      <c r="I28" s="363"/>
      <c r="J28" s="532"/>
      <c r="K28" s="450"/>
      <c r="L28" s="450"/>
      <c r="M28" s="569"/>
      <c r="N28" s="33"/>
      <c r="O28" s="33"/>
    </row>
    <row r="29" spans="1:169">
      <c r="A29" s="553"/>
      <c r="B29" s="505"/>
      <c r="C29" s="505"/>
      <c r="D29" s="500"/>
      <c r="E29" s="502"/>
      <c r="F29" s="503"/>
      <c r="G29" s="539"/>
      <c r="H29" s="363"/>
      <c r="I29" s="363"/>
      <c r="J29" s="532"/>
      <c r="K29" s="450"/>
      <c r="L29" s="450"/>
      <c r="M29" s="569"/>
      <c r="N29" s="33"/>
      <c r="O29" s="33"/>
    </row>
    <row r="30" spans="1:169" s="25" customFormat="1" ht="12.75" hidden="1" customHeight="1">
      <c r="A30" s="553">
        <f>'7- Mapa Final'!A30</f>
        <v>3</v>
      </c>
      <c r="B30" s="505" t="str">
        <f>'7- Mapa Final'!B30</f>
        <v>Falta de Gobernabilidad de TIC</v>
      </c>
      <c r="C30" s="505" t="str">
        <f>'7- Mapa Final'!C30</f>
        <v>Desarticulacion de las politicas en materia de las TICs</v>
      </c>
      <c r="D30" s="499" t="e">
        <f>'7- Mapa Final'!J30</f>
        <v>#DIV/0!</v>
      </c>
      <c r="E30" s="501" t="e">
        <f>'7- Mapa Final'!K30</f>
        <v>#VALUE!</v>
      </c>
      <c r="F30" s="503" t="e">
        <f>'7- Mapa Final'!M30</f>
        <v>#DIV/0!</v>
      </c>
      <c r="G30" s="539"/>
      <c r="H30" s="450"/>
      <c r="I30" s="450"/>
      <c r="J30" s="532"/>
      <c r="K30" s="498">
        <v>45931</v>
      </c>
      <c r="L30" s="498">
        <v>46022</v>
      </c>
      <c r="M30" s="564"/>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hidden="1" customHeight="1">
      <c r="A31" s="553"/>
      <c r="B31" s="505"/>
      <c r="C31" s="505"/>
      <c r="D31" s="500"/>
      <c r="E31" s="502"/>
      <c r="F31" s="503"/>
      <c r="G31" s="539"/>
      <c r="H31" s="450"/>
      <c r="I31" s="450"/>
      <c r="J31" s="532"/>
      <c r="K31" s="450"/>
      <c r="L31" s="450"/>
      <c r="M31" s="564"/>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hidden="1" customHeight="1">
      <c r="A32" s="553"/>
      <c r="B32" s="505"/>
      <c r="C32" s="505"/>
      <c r="D32" s="500"/>
      <c r="E32" s="502"/>
      <c r="F32" s="503"/>
      <c r="G32" s="539"/>
      <c r="H32" s="450"/>
      <c r="I32" s="450"/>
      <c r="J32" s="532"/>
      <c r="K32" s="450"/>
      <c r="L32" s="450"/>
      <c r="M32" s="564"/>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hidden="1" customHeight="1">
      <c r="A33" s="553"/>
      <c r="B33" s="505"/>
      <c r="C33" s="505"/>
      <c r="D33" s="500"/>
      <c r="E33" s="502"/>
      <c r="F33" s="503"/>
      <c r="G33" s="539"/>
      <c r="H33" s="450"/>
      <c r="I33" s="450"/>
      <c r="J33" s="532"/>
      <c r="K33" s="450"/>
      <c r="L33" s="450"/>
      <c r="M33" s="564"/>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hidden="1" customHeight="1">
      <c r="A34" s="553"/>
      <c r="B34" s="505"/>
      <c r="C34" s="505"/>
      <c r="D34" s="500"/>
      <c r="E34" s="502"/>
      <c r="F34" s="503"/>
      <c r="G34" s="539"/>
      <c r="H34" s="450"/>
      <c r="I34" s="450"/>
      <c r="J34" s="532"/>
      <c r="K34" s="450"/>
      <c r="L34" s="450"/>
      <c r="M34" s="564"/>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ht="15" hidden="1" customHeight="1">
      <c r="A35" s="553"/>
      <c r="B35" s="505"/>
      <c r="C35" s="505"/>
      <c r="D35" s="500"/>
      <c r="E35" s="502"/>
      <c r="F35" s="503"/>
      <c r="G35" s="539"/>
      <c r="H35" s="450"/>
      <c r="I35" s="450"/>
      <c r="J35" s="532"/>
      <c r="K35" s="450"/>
      <c r="L35" s="450"/>
      <c r="M35" s="564"/>
      <c r="N35" s="33"/>
      <c r="O35" s="33"/>
    </row>
    <row r="36" spans="1:169" ht="15" hidden="1" customHeight="1">
      <c r="A36" s="553"/>
      <c r="B36" s="505"/>
      <c r="C36" s="505"/>
      <c r="D36" s="500"/>
      <c r="E36" s="502"/>
      <c r="F36" s="503"/>
      <c r="G36" s="539"/>
      <c r="H36" s="450"/>
      <c r="I36" s="450"/>
      <c r="J36" s="532"/>
      <c r="K36" s="450"/>
      <c r="L36" s="450"/>
      <c r="M36" s="564"/>
      <c r="N36" s="33"/>
      <c r="O36" s="33"/>
    </row>
    <row r="37" spans="1:169" ht="15" hidden="1" customHeight="1">
      <c r="A37" s="553"/>
      <c r="B37" s="505"/>
      <c r="C37" s="505"/>
      <c r="D37" s="500"/>
      <c r="E37" s="502"/>
      <c r="F37" s="503"/>
      <c r="G37" s="539"/>
      <c r="H37" s="450"/>
      <c r="I37" s="450"/>
      <c r="J37" s="532"/>
      <c r="K37" s="450"/>
      <c r="L37" s="450"/>
      <c r="M37" s="564"/>
      <c r="N37" s="33"/>
      <c r="O37" s="33"/>
    </row>
    <row r="38" spans="1:169" ht="15" hidden="1" customHeight="1">
      <c r="A38" s="553"/>
      <c r="B38" s="505"/>
      <c r="C38" s="505"/>
      <c r="D38" s="500"/>
      <c r="E38" s="502"/>
      <c r="F38" s="503"/>
      <c r="G38" s="539"/>
      <c r="H38" s="450"/>
      <c r="I38" s="450"/>
      <c r="J38" s="532"/>
      <c r="K38" s="450"/>
      <c r="L38" s="450"/>
      <c r="M38" s="564"/>
      <c r="N38" s="33"/>
      <c r="O38" s="33"/>
    </row>
    <row r="39" spans="1:169" ht="15" hidden="1" customHeight="1">
      <c r="A39" s="553"/>
      <c r="B39" s="505"/>
      <c r="C39" s="505"/>
      <c r="D39" s="500"/>
      <c r="E39" s="502"/>
      <c r="F39" s="503"/>
      <c r="G39" s="539"/>
      <c r="H39" s="450"/>
      <c r="I39" s="450"/>
      <c r="J39" s="532"/>
      <c r="K39" s="450"/>
      <c r="L39" s="450"/>
      <c r="M39" s="564"/>
      <c r="N39" s="33"/>
      <c r="O39" s="33"/>
    </row>
    <row r="40" spans="1:169" s="25" customFormat="1" ht="12.75" customHeight="1">
      <c r="A40" s="553">
        <f>'7- Mapa Final'!A40</f>
        <v>4</v>
      </c>
      <c r="B40" s="505" t="str">
        <f>'7- Mapa Final'!B40</f>
        <v>Interrupción del servicio de conectividad LAN - Local</v>
      </c>
      <c r="C40" s="505" t="str">
        <f>'7- Mapa Final'!C40</f>
        <v>Aafectar el normal curso de las
operaciones en alguna de las ubicaciones de la organización con ocasion a la ausencia de conectividad</v>
      </c>
      <c r="D40" s="499" t="str">
        <f>'7- Mapa Final'!J40</f>
        <v>Baja - 2</v>
      </c>
      <c r="E40" s="501" t="str">
        <f>'7- Mapa Final'!K40</f>
        <v>Leve - 1</v>
      </c>
      <c r="F40" s="503" t="str">
        <f>'7- Mapa Final'!M40</f>
        <v>Bajo - 2</v>
      </c>
      <c r="G40" s="539" t="s">
        <v>453</v>
      </c>
      <c r="H40" s="363"/>
      <c r="I40" s="363"/>
      <c r="J40" s="532" t="s">
        <v>573</v>
      </c>
      <c r="K40" s="498">
        <v>45931</v>
      </c>
      <c r="L40" s="498">
        <v>46022</v>
      </c>
      <c r="M40" s="569"/>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53"/>
      <c r="B41" s="505"/>
      <c r="C41" s="505"/>
      <c r="D41" s="500"/>
      <c r="E41" s="502"/>
      <c r="F41" s="503"/>
      <c r="G41" s="539"/>
      <c r="H41" s="363"/>
      <c r="I41" s="363"/>
      <c r="J41" s="532"/>
      <c r="K41" s="450"/>
      <c r="L41" s="450"/>
      <c r="M41" s="569"/>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53"/>
      <c r="B42" s="505"/>
      <c r="C42" s="505"/>
      <c r="D42" s="500"/>
      <c r="E42" s="502"/>
      <c r="F42" s="503"/>
      <c r="G42" s="539"/>
      <c r="H42" s="363"/>
      <c r="I42" s="363"/>
      <c r="J42" s="532"/>
      <c r="K42" s="450"/>
      <c r="L42" s="450"/>
      <c r="M42" s="569"/>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53"/>
      <c r="B43" s="505"/>
      <c r="C43" s="505"/>
      <c r="D43" s="500"/>
      <c r="E43" s="502"/>
      <c r="F43" s="503"/>
      <c r="G43" s="539"/>
      <c r="H43" s="363"/>
      <c r="I43" s="363"/>
      <c r="J43" s="532"/>
      <c r="K43" s="450"/>
      <c r="L43" s="450"/>
      <c r="M43" s="569"/>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53"/>
      <c r="B44" s="505"/>
      <c r="C44" s="505"/>
      <c r="D44" s="500"/>
      <c r="E44" s="502"/>
      <c r="F44" s="503"/>
      <c r="G44" s="539"/>
      <c r="H44" s="363"/>
      <c r="I44" s="363"/>
      <c r="J44" s="532"/>
      <c r="K44" s="450"/>
      <c r="L44" s="450"/>
      <c r="M44" s="569"/>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53"/>
      <c r="B45" s="505"/>
      <c r="C45" s="505"/>
      <c r="D45" s="500"/>
      <c r="E45" s="502"/>
      <c r="F45" s="503"/>
      <c r="G45" s="539"/>
      <c r="H45" s="363"/>
      <c r="I45" s="363"/>
      <c r="J45" s="532"/>
      <c r="K45" s="450"/>
      <c r="L45" s="450"/>
      <c r="M45" s="569"/>
      <c r="N45" s="33"/>
      <c r="O45" s="33"/>
    </row>
    <row r="46" spans="1:169">
      <c r="A46" s="553"/>
      <c r="B46" s="505"/>
      <c r="C46" s="505"/>
      <c r="D46" s="500"/>
      <c r="E46" s="502"/>
      <c r="F46" s="503"/>
      <c r="G46" s="539"/>
      <c r="H46" s="363"/>
      <c r="I46" s="363"/>
      <c r="J46" s="532"/>
      <c r="K46" s="450"/>
      <c r="L46" s="450"/>
      <c r="M46" s="569"/>
      <c r="N46" s="33"/>
      <c r="O46" s="33"/>
    </row>
    <row r="47" spans="1:169">
      <c r="A47" s="553"/>
      <c r="B47" s="505"/>
      <c r="C47" s="505"/>
      <c r="D47" s="500"/>
      <c r="E47" s="502"/>
      <c r="F47" s="503"/>
      <c r="G47" s="539"/>
      <c r="H47" s="363"/>
      <c r="I47" s="363"/>
      <c r="J47" s="532"/>
      <c r="K47" s="450"/>
      <c r="L47" s="450"/>
      <c r="M47" s="569"/>
      <c r="N47" s="33"/>
      <c r="O47" s="33"/>
    </row>
    <row r="48" spans="1:169">
      <c r="A48" s="553"/>
      <c r="B48" s="505"/>
      <c r="C48" s="505"/>
      <c r="D48" s="500"/>
      <c r="E48" s="502"/>
      <c r="F48" s="503"/>
      <c r="G48" s="539"/>
      <c r="H48" s="363"/>
      <c r="I48" s="363"/>
      <c r="J48" s="532"/>
      <c r="K48" s="450"/>
      <c r="L48" s="450"/>
      <c r="M48" s="569"/>
      <c r="N48" s="33"/>
      <c r="O48" s="33"/>
    </row>
    <row r="49" spans="1:169">
      <c r="A49" s="553"/>
      <c r="B49" s="505"/>
      <c r="C49" s="505"/>
      <c r="D49" s="500"/>
      <c r="E49" s="502"/>
      <c r="F49" s="503"/>
      <c r="G49" s="539"/>
      <c r="H49" s="363"/>
      <c r="I49" s="363"/>
      <c r="J49" s="532"/>
      <c r="K49" s="450"/>
      <c r="L49" s="450"/>
      <c r="M49" s="569"/>
      <c r="N49" s="33"/>
      <c r="O49" s="33"/>
    </row>
    <row r="50" spans="1:169" s="25" customFormat="1" ht="12.75" customHeight="1">
      <c r="A50" s="553">
        <f>'7- Mapa Final'!A50</f>
        <v>5</v>
      </c>
      <c r="B50" s="505" t="str">
        <f>'7- Mapa Final'!B50</f>
        <v>Afectación o interrupción en la  prestación de servicios tecnológicos</v>
      </c>
      <c r="C50" s="505" t="str">
        <f>'7- Mapa Final'!C50</f>
        <v xml:space="preserve">Ausencia o intermitencia  de los servicios  tecgnológicos en alguna de las instalaciones de las entidades de la Rama Judicial usuarias de los servicios  </v>
      </c>
      <c r="D50" s="499" t="str">
        <f>'7- Mapa Final'!J50</f>
        <v>Muy Baja - 1</v>
      </c>
      <c r="E50" s="501" t="str">
        <f>'7- Mapa Final'!K50</f>
        <v>Leve - 1</v>
      </c>
      <c r="F50" s="503" t="str">
        <f>'7- Mapa Final'!M50</f>
        <v>Bajo - 1</v>
      </c>
      <c r="G50" s="539" t="s">
        <v>453</v>
      </c>
      <c r="H50" s="363"/>
      <c r="I50" s="363"/>
      <c r="J50" s="532" t="s">
        <v>573</v>
      </c>
      <c r="K50" s="498">
        <v>45931</v>
      </c>
      <c r="L50" s="498">
        <v>46022</v>
      </c>
      <c r="M50" s="569"/>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53"/>
      <c r="B51" s="505"/>
      <c r="C51" s="505"/>
      <c r="D51" s="500"/>
      <c r="E51" s="502"/>
      <c r="F51" s="503"/>
      <c r="G51" s="539"/>
      <c r="H51" s="363"/>
      <c r="I51" s="363"/>
      <c r="J51" s="532"/>
      <c r="K51" s="450"/>
      <c r="L51" s="450"/>
      <c r="M51" s="569"/>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53"/>
      <c r="B52" s="505"/>
      <c r="C52" s="505"/>
      <c r="D52" s="500"/>
      <c r="E52" s="502"/>
      <c r="F52" s="503"/>
      <c r="G52" s="539"/>
      <c r="H52" s="363"/>
      <c r="I52" s="363"/>
      <c r="J52" s="532"/>
      <c r="K52" s="450"/>
      <c r="L52" s="450"/>
      <c r="M52" s="569"/>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53"/>
      <c r="B53" s="505"/>
      <c r="C53" s="505"/>
      <c r="D53" s="500"/>
      <c r="E53" s="502"/>
      <c r="F53" s="503"/>
      <c r="G53" s="539"/>
      <c r="H53" s="363"/>
      <c r="I53" s="363"/>
      <c r="J53" s="532"/>
      <c r="K53" s="450"/>
      <c r="L53" s="450"/>
      <c r="M53" s="569"/>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53"/>
      <c r="B54" s="505"/>
      <c r="C54" s="505"/>
      <c r="D54" s="500"/>
      <c r="E54" s="502"/>
      <c r="F54" s="503"/>
      <c r="G54" s="539"/>
      <c r="H54" s="363"/>
      <c r="I54" s="363"/>
      <c r="J54" s="532"/>
      <c r="K54" s="450"/>
      <c r="L54" s="450"/>
      <c r="M54" s="569"/>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53"/>
      <c r="B55" s="505"/>
      <c r="C55" s="505"/>
      <c r="D55" s="500"/>
      <c r="E55" s="502"/>
      <c r="F55" s="503"/>
      <c r="G55" s="539"/>
      <c r="H55" s="363"/>
      <c r="I55" s="363"/>
      <c r="J55" s="532"/>
      <c r="K55" s="450"/>
      <c r="L55" s="450"/>
      <c r="M55" s="569"/>
      <c r="N55" s="33"/>
      <c r="O55" s="33"/>
    </row>
    <row r="56" spans="1:169">
      <c r="A56" s="553"/>
      <c r="B56" s="505"/>
      <c r="C56" s="505"/>
      <c r="D56" s="500"/>
      <c r="E56" s="502"/>
      <c r="F56" s="503"/>
      <c r="G56" s="539"/>
      <c r="H56" s="363"/>
      <c r="I56" s="363"/>
      <c r="J56" s="532"/>
      <c r="K56" s="450"/>
      <c r="L56" s="450"/>
      <c r="M56" s="569"/>
      <c r="N56" s="33"/>
      <c r="O56" s="33"/>
    </row>
    <row r="57" spans="1:169">
      <c r="A57" s="553"/>
      <c r="B57" s="505"/>
      <c r="C57" s="505"/>
      <c r="D57" s="500"/>
      <c r="E57" s="502"/>
      <c r="F57" s="503"/>
      <c r="G57" s="539"/>
      <c r="H57" s="363"/>
      <c r="I57" s="363"/>
      <c r="J57" s="532"/>
      <c r="K57" s="450"/>
      <c r="L57" s="450"/>
      <c r="M57" s="569"/>
      <c r="N57" s="33"/>
      <c r="O57" s="33"/>
    </row>
    <row r="58" spans="1:169">
      <c r="A58" s="553"/>
      <c r="B58" s="505"/>
      <c r="C58" s="505"/>
      <c r="D58" s="500"/>
      <c r="E58" s="502"/>
      <c r="F58" s="503"/>
      <c r="G58" s="539"/>
      <c r="H58" s="363"/>
      <c r="I58" s="363"/>
      <c r="J58" s="532"/>
      <c r="K58" s="450"/>
      <c r="L58" s="450"/>
      <c r="M58" s="569"/>
      <c r="N58" s="33"/>
      <c r="O58" s="33"/>
    </row>
    <row r="59" spans="1:169">
      <c r="A59" s="553"/>
      <c r="B59" s="505"/>
      <c r="C59" s="505"/>
      <c r="D59" s="500"/>
      <c r="E59" s="502"/>
      <c r="F59" s="503"/>
      <c r="G59" s="539"/>
      <c r="H59" s="363"/>
      <c r="I59" s="363"/>
      <c r="J59" s="532"/>
      <c r="K59" s="450"/>
      <c r="L59" s="450"/>
      <c r="M59" s="569"/>
      <c r="N59" s="33"/>
      <c r="O59" s="33"/>
    </row>
    <row r="60" spans="1:169" s="25" customFormat="1" ht="12.75" hidden="1">
      <c r="A60" s="533">
        <f>'7- Mapa Final'!A60</f>
        <v>6</v>
      </c>
      <c r="B60" s="505" t="str">
        <f>'7- Mapa Final'!B60</f>
        <v>Recibir dádivas o beneficios a nombre propio o de terceros para  manipular las bases de datos o interrumpir las comunicaciones.</v>
      </c>
      <c r="C60" s="505" t="str">
        <f>'7- Mapa Final'!C60</f>
        <v>Recibir dádivas o beneficios a nombre propio o de terceros para  alterar la información o la estructuras de las bases de datos o suspender temporal o permanentemente las comunicaciones.</v>
      </c>
      <c r="D60" s="499" t="str">
        <f>'7- Mapa Final'!J60</f>
        <v>Muy Baja - 1</v>
      </c>
      <c r="E60" s="501" t="str">
        <f>'7- Mapa Final'!K60</f>
        <v>Menor - 2</v>
      </c>
      <c r="F60" s="503" t="str">
        <f>'7- Mapa Final'!M60</f>
        <v>Bajo - 2</v>
      </c>
      <c r="G60" s="539"/>
      <c r="H60" s="450"/>
      <c r="I60" s="450"/>
      <c r="J60" s="450"/>
      <c r="K60" s="450"/>
      <c r="L60" s="450"/>
      <c r="M60" s="564"/>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533"/>
      <c r="B61" s="505"/>
      <c r="C61" s="505"/>
      <c r="D61" s="500"/>
      <c r="E61" s="502"/>
      <c r="F61" s="503"/>
      <c r="G61" s="539"/>
      <c r="H61" s="450"/>
      <c r="I61" s="450"/>
      <c r="J61" s="450"/>
      <c r="K61" s="450"/>
      <c r="L61" s="450"/>
      <c r="M61" s="564"/>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533"/>
      <c r="B62" s="505"/>
      <c r="C62" s="505"/>
      <c r="D62" s="500"/>
      <c r="E62" s="502"/>
      <c r="F62" s="503"/>
      <c r="G62" s="539"/>
      <c r="H62" s="450"/>
      <c r="I62" s="450"/>
      <c r="J62" s="450"/>
      <c r="K62" s="450"/>
      <c r="L62" s="450"/>
      <c r="M62" s="564"/>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533"/>
      <c r="B63" s="505"/>
      <c r="C63" s="505"/>
      <c r="D63" s="500"/>
      <c r="E63" s="502"/>
      <c r="F63" s="503"/>
      <c r="G63" s="539"/>
      <c r="H63" s="450"/>
      <c r="I63" s="450"/>
      <c r="J63" s="450"/>
      <c r="K63" s="450"/>
      <c r="L63" s="450"/>
      <c r="M63" s="564"/>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533"/>
      <c r="B64" s="505"/>
      <c r="C64" s="505"/>
      <c r="D64" s="500"/>
      <c r="E64" s="502"/>
      <c r="F64" s="503"/>
      <c r="G64" s="539"/>
      <c r="H64" s="450"/>
      <c r="I64" s="450"/>
      <c r="J64" s="450"/>
      <c r="K64" s="450"/>
      <c r="L64" s="450"/>
      <c r="M64" s="564"/>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533"/>
      <c r="B65" s="505"/>
      <c r="C65" s="505"/>
      <c r="D65" s="500"/>
      <c r="E65" s="502"/>
      <c r="F65" s="503"/>
      <c r="G65" s="539"/>
      <c r="H65" s="450"/>
      <c r="I65" s="450"/>
      <c r="J65" s="450"/>
      <c r="K65" s="450"/>
      <c r="L65" s="450"/>
      <c r="M65" s="564"/>
      <c r="N65" s="33"/>
      <c r="O65" s="33"/>
    </row>
    <row r="66" spans="1:169" hidden="1">
      <c r="A66" s="533"/>
      <c r="B66" s="505"/>
      <c r="C66" s="505"/>
      <c r="D66" s="500"/>
      <c r="E66" s="502"/>
      <c r="F66" s="503"/>
      <c r="G66" s="539"/>
      <c r="H66" s="450"/>
      <c r="I66" s="450"/>
      <c r="J66" s="450"/>
      <c r="K66" s="450"/>
      <c r="L66" s="450"/>
      <c r="M66" s="564"/>
      <c r="N66" s="33"/>
      <c r="O66" s="33"/>
    </row>
    <row r="67" spans="1:169" hidden="1">
      <c r="A67" s="533"/>
      <c r="B67" s="505"/>
      <c r="C67" s="505"/>
      <c r="D67" s="500"/>
      <c r="E67" s="502"/>
      <c r="F67" s="503"/>
      <c r="G67" s="539"/>
      <c r="H67" s="450"/>
      <c r="I67" s="450"/>
      <c r="J67" s="450"/>
      <c r="K67" s="450"/>
      <c r="L67" s="450"/>
      <c r="M67" s="564"/>
      <c r="N67" s="33"/>
      <c r="O67" s="33"/>
    </row>
    <row r="68" spans="1:169" hidden="1">
      <c r="A68" s="533"/>
      <c r="B68" s="505"/>
      <c r="C68" s="505"/>
      <c r="D68" s="500"/>
      <c r="E68" s="502"/>
      <c r="F68" s="503"/>
      <c r="G68" s="539"/>
      <c r="H68" s="450"/>
      <c r="I68" s="450"/>
      <c r="J68" s="450"/>
      <c r="K68" s="450"/>
      <c r="L68" s="450"/>
      <c r="M68" s="564"/>
      <c r="N68" s="33"/>
      <c r="O68" s="33"/>
    </row>
    <row r="69" spans="1:169" hidden="1">
      <c r="A69" s="533"/>
      <c r="B69" s="505"/>
      <c r="C69" s="505"/>
      <c r="D69" s="500"/>
      <c r="E69" s="502"/>
      <c r="F69" s="503"/>
      <c r="G69" s="539"/>
      <c r="H69" s="450"/>
      <c r="I69" s="450"/>
      <c r="J69" s="450"/>
      <c r="K69" s="450"/>
      <c r="L69" s="450"/>
      <c r="M69" s="564"/>
      <c r="N69" s="33"/>
      <c r="O69" s="33"/>
    </row>
    <row r="70" spans="1:169" s="25" customFormat="1" ht="12.75" hidden="1">
      <c r="A70" s="533">
        <f>'7- Mapa Final'!A70</f>
        <v>7</v>
      </c>
      <c r="B70" s="505" t="str">
        <f>'7- Mapa Final'!B70</f>
        <v>Ofrecer, prometer, entregar, aceptar o solicitar una ventaja indebida para la asignación de permisos para el acceso y uso de servicios tecnológicos no autorizados, con exposición de datos sensibles,  en  beneficio propio o de un tercero.</v>
      </c>
      <c r="C70" s="505" t="str">
        <f>'7- Mapa Final'!C70</f>
        <v xml:space="preserve">Cuando por el acceso indebido  y malintencionado a los sistemas de información se hace el uso no apropiado de la información contenida en los sistemas en favorecimiento propio o de un tercero.
</v>
      </c>
      <c r="D70" s="499" t="str">
        <f>'7- Mapa Final'!J70</f>
        <v>Muy Baja - 1</v>
      </c>
      <c r="E70" s="501" t="str">
        <f>'7- Mapa Final'!K70</f>
        <v>Menor - 2</v>
      </c>
      <c r="F70" s="503" t="str">
        <f>'7- Mapa Final'!M70</f>
        <v>Bajo - 2</v>
      </c>
      <c r="G70" s="539"/>
      <c r="H70" s="450"/>
      <c r="I70" s="450"/>
      <c r="J70" s="450"/>
      <c r="K70" s="450"/>
      <c r="L70" s="450"/>
      <c r="M70" s="564"/>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533"/>
      <c r="B71" s="505"/>
      <c r="C71" s="505"/>
      <c r="D71" s="500"/>
      <c r="E71" s="502"/>
      <c r="F71" s="503"/>
      <c r="G71" s="539"/>
      <c r="H71" s="450"/>
      <c r="I71" s="450"/>
      <c r="J71" s="450"/>
      <c r="K71" s="450"/>
      <c r="L71" s="450"/>
      <c r="M71" s="564"/>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533"/>
      <c r="B72" s="505"/>
      <c r="C72" s="505"/>
      <c r="D72" s="500"/>
      <c r="E72" s="502"/>
      <c r="F72" s="503"/>
      <c r="G72" s="539"/>
      <c r="H72" s="450"/>
      <c r="I72" s="450"/>
      <c r="J72" s="450"/>
      <c r="K72" s="450"/>
      <c r="L72" s="450"/>
      <c r="M72" s="564"/>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533"/>
      <c r="B73" s="505"/>
      <c r="C73" s="505"/>
      <c r="D73" s="500"/>
      <c r="E73" s="502"/>
      <c r="F73" s="503"/>
      <c r="G73" s="539"/>
      <c r="H73" s="450"/>
      <c r="I73" s="450"/>
      <c r="J73" s="450"/>
      <c r="K73" s="450"/>
      <c r="L73" s="450"/>
      <c r="M73" s="564"/>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533"/>
      <c r="B74" s="505"/>
      <c r="C74" s="505"/>
      <c r="D74" s="500"/>
      <c r="E74" s="502"/>
      <c r="F74" s="503"/>
      <c r="G74" s="539"/>
      <c r="H74" s="450"/>
      <c r="I74" s="450"/>
      <c r="J74" s="450"/>
      <c r="K74" s="450"/>
      <c r="L74" s="450"/>
      <c r="M74" s="564"/>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533"/>
      <c r="B75" s="505"/>
      <c r="C75" s="505"/>
      <c r="D75" s="500"/>
      <c r="E75" s="502"/>
      <c r="F75" s="503"/>
      <c r="G75" s="539"/>
      <c r="H75" s="450"/>
      <c r="I75" s="450"/>
      <c r="J75" s="450"/>
      <c r="K75" s="450"/>
      <c r="L75" s="450"/>
      <c r="M75" s="564"/>
      <c r="N75" s="33"/>
      <c r="O75" s="33"/>
    </row>
    <row r="76" spans="1:169" hidden="1">
      <c r="A76" s="533"/>
      <c r="B76" s="505"/>
      <c r="C76" s="505"/>
      <c r="D76" s="500"/>
      <c r="E76" s="502"/>
      <c r="F76" s="503"/>
      <c r="G76" s="539"/>
      <c r="H76" s="450"/>
      <c r="I76" s="450"/>
      <c r="J76" s="450"/>
      <c r="K76" s="450"/>
      <c r="L76" s="450"/>
      <c r="M76" s="564"/>
      <c r="N76" s="33"/>
      <c r="O76" s="33"/>
    </row>
    <row r="77" spans="1:169" hidden="1">
      <c r="A77" s="533"/>
      <c r="B77" s="505"/>
      <c r="C77" s="505"/>
      <c r="D77" s="500"/>
      <c r="E77" s="502"/>
      <c r="F77" s="503"/>
      <c r="G77" s="539"/>
      <c r="H77" s="450"/>
      <c r="I77" s="450"/>
      <c r="J77" s="450"/>
      <c r="K77" s="450"/>
      <c r="L77" s="450"/>
      <c r="M77" s="564"/>
      <c r="N77" s="33"/>
      <c r="O77" s="33"/>
    </row>
    <row r="78" spans="1:169" hidden="1">
      <c r="A78" s="533"/>
      <c r="B78" s="505"/>
      <c r="C78" s="505"/>
      <c r="D78" s="500"/>
      <c r="E78" s="502"/>
      <c r="F78" s="503"/>
      <c r="G78" s="539"/>
      <c r="H78" s="450"/>
      <c r="I78" s="450"/>
      <c r="J78" s="450"/>
      <c r="K78" s="450"/>
      <c r="L78" s="450"/>
      <c r="M78" s="564"/>
      <c r="N78" s="33"/>
      <c r="O78" s="33"/>
    </row>
    <row r="79" spans="1:169" ht="15.75" hidden="1" thickBot="1">
      <c r="A79" s="534"/>
      <c r="B79" s="535"/>
      <c r="C79" s="535"/>
      <c r="D79" s="536"/>
      <c r="E79" s="537"/>
      <c r="F79" s="538"/>
      <c r="G79" s="566"/>
      <c r="H79" s="540"/>
      <c r="I79" s="540"/>
      <c r="J79" s="540"/>
      <c r="K79" s="540"/>
      <c r="L79" s="540"/>
      <c r="M79" s="565"/>
      <c r="N79" s="33"/>
      <c r="O79" s="33"/>
    </row>
    <row r="80" spans="1:169" hidden="1">
      <c r="A80" s="533">
        <f>'7- Mapa Final'!A80</f>
        <v>8</v>
      </c>
      <c r="B80" s="505" t="str">
        <f>'7- Mapa Final'!B80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05" t="str">
        <f>'7- Mapa Final'!C80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499" t="str">
        <f>'7- Mapa Final'!J80</f>
        <v>Muy Baja - 1</v>
      </c>
      <c r="E80" s="501" t="str">
        <f>'7- Mapa Final'!K80</f>
        <v>Menor - 2</v>
      </c>
      <c r="F80" s="503" t="str">
        <f>'7- Mapa Final'!M80</f>
        <v>Bajo - 2</v>
      </c>
      <c r="G80" s="539"/>
      <c r="H80" s="450"/>
      <c r="I80" s="450"/>
      <c r="J80" s="450"/>
      <c r="K80" s="450"/>
      <c r="L80" s="450"/>
      <c r="M80" s="564"/>
    </row>
    <row r="81" spans="1:13" hidden="1">
      <c r="A81" s="533"/>
      <c r="B81" s="505"/>
      <c r="C81" s="505"/>
      <c r="D81" s="500"/>
      <c r="E81" s="502"/>
      <c r="F81" s="503"/>
      <c r="G81" s="539"/>
      <c r="H81" s="450"/>
      <c r="I81" s="450"/>
      <c r="J81" s="450"/>
      <c r="K81" s="450"/>
      <c r="L81" s="450"/>
      <c r="M81" s="564"/>
    </row>
    <row r="82" spans="1:13" hidden="1">
      <c r="A82" s="533"/>
      <c r="B82" s="505"/>
      <c r="C82" s="505"/>
      <c r="D82" s="500"/>
      <c r="E82" s="502"/>
      <c r="F82" s="503"/>
      <c r="G82" s="539"/>
      <c r="H82" s="450"/>
      <c r="I82" s="450"/>
      <c r="J82" s="450"/>
      <c r="K82" s="450"/>
      <c r="L82" s="450"/>
      <c r="M82" s="564"/>
    </row>
    <row r="83" spans="1:13" hidden="1">
      <c r="A83" s="533"/>
      <c r="B83" s="505"/>
      <c r="C83" s="505"/>
      <c r="D83" s="500"/>
      <c r="E83" s="502"/>
      <c r="F83" s="503"/>
      <c r="G83" s="539"/>
      <c r="H83" s="450"/>
      <c r="I83" s="450"/>
      <c r="J83" s="450"/>
      <c r="K83" s="450"/>
      <c r="L83" s="450"/>
      <c r="M83" s="564"/>
    </row>
    <row r="84" spans="1:13" hidden="1">
      <c r="A84" s="533"/>
      <c r="B84" s="505"/>
      <c r="C84" s="505"/>
      <c r="D84" s="500"/>
      <c r="E84" s="502"/>
      <c r="F84" s="503"/>
      <c r="G84" s="539"/>
      <c r="H84" s="450"/>
      <c r="I84" s="450"/>
      <c r="J84" s="450"/>
      <c r="K84" s="450"/>
      <c r="L84" s="450"/>
      <c r="M84" s="564"/>
    </row>
    <row r="85" spans="1:13" hidden="1">
      <c r="A85" s="533"/>
      <c r="B85" s="505"/>
      <c r="C85" s="505"/>
      <c r="D85" s="500"/>
      <c r="E85" s="502"/>
      <c r="F85" s="503"/>
      <c r="G85" s="539"/>
      <c r="H85" s="450"/>
      <c r="I85" s="450"/>
      <c r="J85" s="450"/>
      <c r="K85" s="450"/>
      <c r="L85" s="450"/>
      <c r="M85" s="564"/>
    </row>
    <row r="86" spans="1:13" hidden="1">
      <c r="A86" s="533"/>
      <c r="B86" s="505"/>
      <c r="C86" s="505"/>
      <c r="D86" s="500"/>
      <c r="E86" s="502"/>
      <c r="F86" s="503"/>
      <c r="G86" s="539"/>
      <c r="H86" s="450"/>
      <c r="I86" s="450"/>
      <c r="J86" s="450"/>
      <c r="K86" s="450"/>
      <c r="L86" s="450"/>
      <c r="M86" s="564"/>
    </row>
    <row r="87" spans="1:13" hidden="1">
      <c r="A87" s="533"/>
      <c r="B87" s="505"/>
      <c r="C87" s="505"/>
      <c r="D87" s="500"/>
      <c r="E87" s="502"/>
      <c r="F87" s="503"/>
      <c r="G87" s="539"/>
      <c r="H87" s="450"/>
      <c r="I87" s="450"/>
      <c r="J87" s="450"/>
      <c r="K87" s="450"/>
      <c r="L87" s="450"/>
      <c r="M87" s="564"/>
    </row>
    <row r="88" spans="1:13" hidden="1">
      <c r="A88" s="533"/>
      <c r="B88" s="505"/>
      <c r="C88" s="505"/>
      <c r="D88" s="500"/>
      <c r="E88" s="502"/>
      <c r="F88" s="503"/>
      <c r="G88" s="539"/>
      <c r="H88" s="450"/>
      <c r="I88" s="450"/>
      <c r="J88" s="450"/>
      <c r="K88" s="450"/>
      <c r="L88" s="450"/>
      <c r="M88" s="564"/>
    </row>
    <row r="89" spans="1:13" ht="15.75" hidden="1" thickBot="1">
      <c r="A89" s="534"/>
      <c r="B89" s="535"/>
      <c r="C89" s="535"/>
      <c r="D89" s="536"/>
      <c r="E89" s="537"/>
      <c r="F89" s="538"/>
      <c r="G89" s="566"/>
      <c r="H89" s="540"/>
      <c r="I89" s="540"/>
      <c r="J89" s="540"/>
      <c r="K89" s="540"/>
      <c r="L89" s="540"/>
      <c r="M89" s="565"/>
    </row>
    <row r="90" spans="1:13" hidden="1">
      <c r="A90" s="533">
        <f>'7- Mapa Final'!A90</f>
        <v>9</v>
      </c>
      <c r="B90" s="505" t="str">
        <f>'7- Mapa Final'!B90</f>
        <v>Ofrecer, prometer, entregar, aceptar o solicitar una ventaja para afectar indebidamente la evaluación técnica de ofertas en los procesos de contratación.</v>
      </c>
      <c r="C90" s="505" t="str">
        <f>'7- Mapa Final'!C90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499" t="str">
        <f>'7- Mapa Final'!J90</f>
        <v>Muy Baja - 1</v>
      </c>
      <c r="E90" s="501" t="str">
        <f>'7- Mapa Final'!K90</f>
        <v>Menor - 2</v>
      </c>
      <c r="F90" s="503" t="str">
        <f>'7- Mapa Final'!M90</f>
        <v>Bajo - 2</v>
      </c>
      <c r="G90" s="539"/>
      <c r="H90" s="450"/>
      <c r="I90" s="450"/>
      <c r="J90" s="450"/>
      <c r="K90" s="450"/>
      <c r="L90" s="450"/>
      <c r="M90" s="564"/>
    </row>
    <row r="91" spans="1:13" hidden="1">
      <c r="A91" s="533"/>
      <c r="B91" s="505"/>
      <c r="C91" s="505"/>
      <c r="D91" s="500"/>
      <c r="E91" s="502"/>
      <c r="F91" s="503"/>
      <c r="G91" s="539"/>
      <c r="H91" s="450"/>
      <c r="I91" s="450"/>
      <c r="J91" s="450"/>
      <c r="K91" s="450"/>
      <c r="L91" s="450"/>
      <c r="M91" s="564"/>
    </row>
    <row r="92" spans="1:13" hidden="1">
      <c r="A92" s="533"/>
      <c r="B92" s="505"/>
      <c r="C92" s="505"/>
      <c r="D92" s="500"/>
      <c r="E92" s="502"/>
      <c r="F92" s="503"/>
      <c r="G92" s="539"/>
      <c r="H92" s="450"/>
      <c r="I92" s="450"/>
      <c r="J92" s="450"/>
      <c r="K92" s="450"/>
      <c r="L92" s="450"/>
      <c r="M92" s="564"/>
    </row>
    <row r="93" spans="1:13" hidden="1">
      <c r="A93" s="533"/>
      <c r="B93" s="505"/>
      <c r="C93" s="505"/>
      <c r="D93" s="500"/>
      <c r="E93" s="502"/>
      <c r="F93" s="503"/>
      <c r="G93" s="539"/>
      <c r="H93" s="450"/>
      <c r="I93" s="450"/>
      <c r="J93" s="450"/>
      <c r="K93" s="450"/>
      <c r="L93" s="450"/>
      <c r="M93" s="564"/>
    </row>
    <row r="94" spans="1:13" hidden="1">
      <c r="A94" s="533"/>
      <c r="B94" s="505"/>
      <c r="C94" s="505"/>
      <c r="D94" s="500"/>
      <c r="E94" s="502"/>
      <c r="F94" s="503"/>
      <c r="G94" s="539"/>
      <c r="H94" s="450"/>
      <c r="I94" s="450"/>
      <c r="J94" s="450"/>
      <c r="K94" s="450"/>
      <c r="L94" s="450"/>
      <c r="M94" s="564"/>
    </row>
    <row r="95" spans="1:13" hidden="1">
      <c r="A95" s="533"/>
      <c r="B95" s="505"/>
      <c r="C95" s="505"/>
      <c r="D95" s="500"/>
      <c r="E95" s="502"/>
      <c r="F95" s="503"/>
      <c r="G95" s="539"/>
      <c r="H95" s="450"/>
      <c r="I95" s="450"/>
      <c r="J95" s="450"/>
      <c r="K95" s="450"/>
      <c r="L95" s="450"/>
      <c r="M95" s="564"/>
    </row>
    <row r="96" spans="1:13" hidden="1">
      <c r="A96" s="533"/>
      <c r="B96" s="505"/>
      <c r="C96" s="505"/>
      <c r="D96" s="500"/>
      <c r="E96" s="502"/>
      <c r="F96" s="503"/>
      <c r="G96" s="539"/>
      <c r="H96" s="450"/>
      <c r="I96" s="450"/>
      <c r="J96" s="450"/>
      <c r="K96" s="450"/>
      <c r="L96" s="450"/>
      <c r="M96" s="564"/>
    </row>
    <row r="97" spans="1:13" hidden="1">
      <c r="A97" s="533"/>
      <c r="B97" s="505"/>
      <c r="C97" s="505"/>
      <c r="D97" s="500"/>
      <c r="E97" s="502"/>
      <c r="F97" s="503"/>
      <c r="G97" s="539"/>
      <c r="H97" s="450"/>
      <c r="I97" s="450"/>
      <c r="J97" s="450"/>
      <c r="K97" s="450"/>
      <c r="L97" s="450"/>
      <c r="M97" s="564"/>
    </row>
    <row r="98" spans="1:13" hidden="1">
      <c r="A98" s="533"/>
      <c r="B98" s="505"/>
      <c r="C98" s="505"/>
      <c r="D98" s="500"/>
      <c r="E98" s="502"/>
      <c r="F98" s="503"/>
      <c r="G98" s="539"/>
      <c r="H98" s="450"/>
      <c r="I98" s="450"/>
      <c r="J98" s="450"/>
      <c r="K98" s="450"/>
      <c r="L98" s="450"/>
      <c r="M98" s="564"/>
    </row>
    <row r="99" spans="1:13" ht="15.75" hidden="1" thickBot="1">
      <c r="A99" s="534"/>
      <c r="B99" s="535"/>
      <c r="C99" s="535"/>
      <c r="D99" s="536"/>
      <c r="E99" s="537"/>
      <c r="F99" s="538"/>
      <c r="G99" s="566"/>
      <c r="H99" s="540"/>
      <c r="I99" s="540"/>
      <c r="J99" s="540"/>
      <c r="K99" s="540"/>
      <c r="L99" s="540"/>
      <c r="M99" s="565"/>
    </row>
    <row r="100" spans="1:13" hidden="1">
      <c r="A100" s="533">
        <f>'7- Mapa Final'!A100</f>
        <v>10</v>
      </c>
      <c r="B100" s="505" t="str">
        <f>'7- Mapa Final'!B100</f>
        <v>Ofrecer, prometer, entregar, aceptar o solicitar una ventaja indebida  para afectar la supervisión o interventoría de los contratos.</v>
      </c>
      <c r="C100" s="505" t="str">
        <f>'7- Mapa Final'!C100</f>
        <v>Cuando se favorece  indebidamente la intervención de personas inescrupulosas (ejem:  consultores externos, fabricantes, proveedores, oferentes, proponentes, entre otros.), para afectar indebidamente la supervisión o interventoría de los contratos.</v>
      </c>
      <c r="D100" s="499" t="str">
        <f>'7- Mapa Final'!J100</f>
        <v>Muy Baja - 1</v>
      </c>
      <c r="E100" s="501" t="str">
        <f>'7- Mapa Final'!K100</f>
        <v>Moderado - 3</v>
      </c>
      <c r="F100" s="503" t="str">
        <f>'7- Mapa Final'!M100</f>
        <v>Moderado - 3</v>
      </c>
      <c r="G100" s="539"/>
      <c r="H100" s="450"/>
      <c r="I100" s="450"/>
      <c r="J100" s="450"/>
      <c r="K100" s="450"/>
      <c r="L100" s="450"/>
      <c r="M100" s="564"/>
    </row>
    <row r="101" spans="1:13" hidden="1">
      <c r="A101" s="533"/>
      <c r="B101" s="505"/>
      <c r="C101" s="505"/>
      <c r="D101" s="500"/>
      <c r="E101" s="502"/>
      <c r="F101" s="503"/>
      <c r="G101" s="539"/>
      <c r="H101" s="450"/>
      <c r="I101" s="450"/>
      <c r="J101" s="450"/>
      <c r="K101" s="450"/>
      <c r="L101" s="450"/>
      <c r="M101" s="564"/>
    </row>
    <row r="102" spans="1:13" hidden="1">
      <c r="A102" s="533"/>
      <c r="B102" s="505"/>
      <c r="C102" s="505"/>
      <c r="D102" s="500"/>
      <c r="E102" s="502"/>
      <c r="F102" s="503"/>
      <c r="G102" s="539"/>
      <c r="H102" s="450"/>
      <c r="I102" s="450"/>
      <c r="J102" s="450"/>
      <c r="K102" s="450"/>
      <c r="L102" s="450"/>
      <c r="M102" s="564"/>
    </row>
    <row r="103" spans="1:13" hidden="1">
      <c r="A103" s="533"/>
      <c r="B103" s="505"/>
      <c r="C103" s="505"/>
      <c r="D103" s="500"/>
      <c r="E103" s="502"/>
      <c r="F103" s="503"/>
      <c r="G103" s="539"/>
      <c r="H103" s="450"/>
      <c r="I103" s="450"/>
      <c r="J103" s="450"/>
      <c r="K103" s="450"/>
      <c r="L103" s="450"/>
      <c r="M103" s="564"/>
    </row>
    <row r="104" spans="1:13" hidden="1">
      <c r="A104" s="533"/>
      <c r="B104" s="505"/>
      <c r="C104" s="505"/>
      <c r="D104" s="500"/>
      <c r="E104" s="502"/>
      <c r="F104" s="503"/>
      <c r="G104" s="539"/>
      <c r="H104" s="450"/>
      <c r="I104" s="450"/>
      <c r="J104" s="450"/>
      <c r="K104" s="450"/>
      <c r="L104" s="450"/>
      <c r="M104" s="564"/>
    </row>
    <row r="105" spans="1:13" hidden="1">
      <c r="A105" s="533"/>
      <c r="B105" s="505"/>
      <c r="C105" s="505"/>
      <c r="D105" s="500"/>
      <c r="E105" s="502"/>
      <c r="F105" s="503"/>
      <c r="G105" s="539"/>
      <c r="H105" s="450"/>
      <c r="I105" s="450"/>
      <c r="J105" s="450"/>
      <c r="K105" s="450"/>
      <c r="L105" s="450"/>
      <c r="M105" s="564"/>
    </row>
    <row r="106" spans="1:13" hidden="1">
      <c r="A106" s="533"/>
      <c r="B106" s="505"/>
      <c r="C106" s="505"/>
      <c r="D106" s="500"/>
      <c r="E106" s="502"/>
      <c r="F106" s="503"/>
      <c r="G106" s="539"/>
      <c r="H106" s="450"/>
      <c r="I106" s="450"/>
      <c r="J106" s="450"/>
      <c r="K106" s="450"/>
      <c r="L106" s="450"/>
      <c r="M106" s="564"/>
    </row>
    <row r="107" spans="1:13" hidden="1">
      <c r="A107" s="533"/>
      <c r="B107" s="505"/>
      <c r="C107" s="505"/>
      <c r="D107" s="500"/>
      <c r="E107" s="502"/>
      <c r="F107" s="503"/>
      <c r="G107" s="539"/>
      <c r="H107" s="450"/>
      <c r="I107" s="450"/>
      <c r="J107" s="450"/>
      <c r="K107" s="450"/>
      <c r="L107" s="450"/>
      <c r="M107" s="564"/>
    </row>
    <row r="108" spans="1:13" hidden="1">
      <c r="A108" s="533"/>
      <c r="B108" s="505"/>
      <c r="C108" s="505"/>
      <c r="D108" s="500"/>
      <c r="E108" s="502"/>
      <c r="F108" s="503"/>
      <c r="G108" s="539"/>
      <c r="H108" s="450"/>
      <c r="I108" s="450"/>
      <c r="J108" s="450"/>
      <c r="K108" s="450"/>
      <c r="L108" s="450"/>
      <c r="M108" s="564"/>
    </row>
    <row r="109" spans="1:13" ht="15.75" hidden="1" thickBot="1">
      <c r="A109" s="534"/>
      <c r="B109" s="535"/>
      <c r="C109" s="535"/>
      <c r="D109" s="536"/>
      <c r="E109" s="537"/>
      <c r="F109" s="538"/>
      <c r="G109" s="566"/>
      <c r="H109" s="540"/>
      <c r="I109" s="540"/>
      <c r="J109" s="540"/>
      <c r="K109" s="540"/>
      <c r="L109" s="540"/>
      <c r="M109" s="565"/>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61" priority="62" operator="containsText" text="3- Moderado">
      <formula>NOT(ISERROR(SEARCH("3- Moderado",A7)))</formula>
    </cfRule>
    <cfRule type="containsText" dxfId="60" priority="63" operator="containsText" text="6- Moderado">
      <formula>NOT(ISERROR(SEARCH("6- Moderado",A7)))</formula>
    </cfRule>
    <cfRule type="containsText" dxfId="59" priority="64" operator="containsText" text="4- Moderado">
      <formula>NOT(ISERROR(SEARCH("4- Moderado",A7)))</formula>
    </cfRule>
    <cfRule type="containsText" dxfId="58" priority="65" operator="containsText" text="3- Bajo">
      <formula>NOT(ISERROR(SEARCH("3- Bajo",A7)))</formula>
    </cfRule>
    <cfRule type="containsText" dxfId="57" priority="66" operator="containsText" text="4- Bajo">
      <formula>NOT(ISERROR(SEARCH("4- Bajo",A7)))</formula>
    </cfRule>
    <cfRule type="containsText" dxfId="56" priority="67" operator="containsText" text="1- Bajo">
      <formula>NOT(ISERROR(SEARCH("1- Bajo",A7)))</formula>
    </cfRule>
  </conditionalFormatting>
  <conditionalFormatting sqref="A10:E10 A20:E20">
    <cfRule type="containsText" dxfId="55" priority="56" operator="containsText" text="3- Moderado">
      <formula>NOT(ISERROR(SEARCH("3- Moderado",A10)))</formula>
    </cfRule>
    <cfRule type="containsText" dxfId="54" priority="57" operator="containsText" text="6- Moderado">
      <formula>NOT(ISERROR(SEARCH("6- Moderado",A10)))</formula>
    </cfRule>
    <cfRule type="containsText" dxfId="53" priority="58" operator="containsText" text="4- Moderado">
      <formula>NOT(ISERROR(SEARCH("4- Moderado",A10)))</formula>
    </cfRule>
    <cfRule type="containsText" dxfId="52" priority="59" operator="containsText" text="3- Bajo">
      <formula>NOT(ISERROR(SEARCH("3- Bajo",A10)))</formula>
    </cfRule>
    <cfRule type="containsText" dxfId="51" priority="60" operator="containsText" text="4- Bajo">
      <formula>NOT(ISERROR(SEARCH("4- Bajo",A10)))</formula>
    </cfRule>
    <cfRule type="containsText" dxfId="50" priority="61" operator="containsText" text="1- Bajo">
      <formula>NOT(ISERROR(SEARCH("1- Bajo",A10)))</formula>
    </cfRule>
  </conditionalFormatting>
  <conditionalFormatting sqref="A30:E30">
    <cfRule type="containsText" dxfId="49" priority="43" operator="containsText" text="3- Moderado">
      <formula>NOT(ISERROR(SEARCH("3- Moderado",A30)))</formula>
    </cfRule>
    <cfRule type="containsText" dxfId="48" priority="44" operator="containsText" text="6- Moderado">
      <formula>NOT(ISERROR(SEARCH("6- Moderado",A30)))</formula>
    </cfRule>
    <cfRule type="containsText" dxfId="47" priority="45" operator="containsText" text="4- Moderado">
      <formula>NOT(ISERROR(SEARCH("4- Moderado",A30)))</formula>
    </cfRule>
    <cfRule type="containsText" dxfId="46" priority="46" operator="containsText" text="3- Bajo">
      <formula>NOT(ISERROR(SEARCH("3- Bajo",A30)))</formula>
    </cfRule>
    <cfRule type="containsText" dxfId="45" priority="47" operator="containsText" text="4- Bajo">
      <formula>NOT(ISERROR(SEARCH("4- Bajo",A30)))</formula>
    </cfRule>
    <cfRule type="containsText" dxfId="44" priority="48" operator="containsText" text="1- Bajo">
      <formula>NOT(ISERROR(SEARCH("1- Bajo",A30)))</formula>
    </cfRule>
  </conditionalFormatting>
  <conditionalFormatting sqref="A40:E40">
    <cfRule type="containsText" dxfId="43" priority="36" operator="containsText" text="3- Moderado">
      <formula>NOT(ISERROR(SEARCH("3- Moderado",A40)))</formula>
    </cfRule>
    <cfRule type="containsText" dxfId="42" priority="37" operator="containsText" text="6- Moderado">
      <formula>NOT(ISERROR(SEARCH("6- Moderado",A40)))</formula>
    </cfRule>
    <cfRule type="containsText" dxfId="41" priority="38" operator="containsText" text="4- Moderado">
      <formula>NOT(ISERROR(SEARCH("4- Moderado",A40)))</formula>
    </cfRule>
    <cfRule type="containsText" dxfId="40" priority="39" operator="containsText" text="3- Bajo">
      <formula>NOT(ISERROR(SEARCH("3- Bajo",A40)))</formula>
    </cfRule>
    <cfRule type="containsText" dxfId="39" priority="40" operator="containsText" text="4- Bajo">
      <formula>NOT(ISERROR(SEARCH("4- Bajo",A40)))</formula>
    </cfRule>
    <cfRule type="containsText" dxfId="38" priority="41" operator="containsText" text="1- Bajo">
      <formula>NOT(ISERROR(SEARCH("1- Bajo",A40)))</formula>
    </cfRule>
  </conditionalFormatting>
  <conditionalFormatting sqref="A50:E50">
    <cfRule type="containsText" dxfId="37" priority="29" operator="containsText" text="3- Moderado">
      <formula>NOT(ISERROR(SEARCH("3- Moderado",A50)))</formula>
    </cfRule>
    <cfRule type="containsText" dxfId="36" priority="30" operator="containsText" text="6- Moderado">
      <formula>NOT(ISERROR(SEARCH("6- Moderado",A50)))</formula>
    </cfRule>
    <cfRule type="containsText" dxfId="35" priority="31" operator="containsText" text="4- Moderado">
      <formula>NOT(ISERROR(SEARCH("4- Moderado",A50)))</formula>
    </cfRule>
    <cfRule type="containsText" dxfId="34" priority="32" operator="containsText" text="3- Bajo">
      <formula>NOT(ISERROR(SEARCH("3- Bajo",A50)))</formula>
    </cfRule>
    <cfRule type="containsText" dxfId="33" priority="33" operator="containsText" text="4- Bajo">
      <formula>NOT(ISERROR(SEARCH("4- Bajo",A50)))</formula>
    </cfRule>
    <cfRule type="containsText" dxfId="32" priority="34" operator="containsText" text="1- Bajo">
      <formula>NOT(ISERROR(SEARCH("1- Bajo",A50)))</formula>
    </cfRule>
  </conditionalFormatting>
  <conditionalFormatting sqref="A60:E60">
    <cfRule type="containsText" dxfId="31" priority="22" operator="containsText" text="3- Moderado">
      <formula>NOT(ISERROR(SEARCH("3- Moderado",A60)))</formula>
    </cfRule>
    <cfRule type="containsText" dxfId="30" priority="23" operator="containsText" text="6- Moderado">
      <formula>NOT(ISERROR(SEARCH("6- Moderado",A60)))</formula>
    </cfRule>
    <cfRule type="containsText" dxfId="29" priority="24" operator="containsText" text="4- Moderado">
      <formula>NOT(ISERROR(SEARCH("4- Moderado",A60)))</formula>
    </cfRule>
    <cfRule type="containsText" dxfId="28" priority="25" operator="containsText" text="3- Bajo">
      <formula>NOT(ISERROR(SEARCH("3- Bajo",A60)))</formula>
    </cfRule>
    <cfRule type="containsText" dxfId="27" priority="26" operator="containsText" text="4- Bajo">
      <formula>NOT(ISERROR(SEARCH("4- Bajo",A60)))</formula>
    </cfRule>
    <cfRule type="containsText" dxfId="26" priority="27" operator="containsText" text="1- Bajo">
      <formula>NOT(ISERROR(SEARCH("1- Bajo",A60)))</formula>
    </cfRule>
  </conditionalFormatting>
  <conditionalFormatting sqref="A70:E70 A80:E80 A90:E90 A100:E10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4" operator="containsText" text="3- Bajo">
      <formula>NOT(ISERROR(SEARCH("3- Bajo",A70)))</formula>
    </cfRule>
    <cfRule type="containsText" dxfId="21" priority="15" operator="containsText" text="4- Bajo">
      <formula>NOT(ISERROR(SEARCH("4- Bajo",A70)))</formula>
    </cfRule>
    <cfRule type="containsText" dxfId="20" priority="16" operator="containsText" text="1- Bajo">
      <formula>NOT(ISERROR(SEARCH("1- Bajo",A70)))</formula>
    </cfRule>
  </conditionalFormatting>
  <conditionalFormatting sqref="C8:F8">
    <cfRule type="containsText" dxfId="19" priority="50" operator="containsText" text="3- Moderado">
      <formula>NOT(ISERROR(SEARCH("3- Moderado",C8)))</formula>
    </cfRule>
    <cfRule type="containsText" dxfId="18" priority="51" operator="containsText" text="6- Moderado">
      <formula>NOT(ISERROR(SEARCH("6- Moderado",C8)))</formula>
    </cfRule>
    <cfRule type="containsText" dxfId="17" priority="52" operator="containsText" text="4- Moderado">
      <formula>NOT(ISERROR(SEARCH("4- Moderado",C8)))</formula>
    </cfRule>
    <cfRule type="containsText" dxfId="16" priority="53" operator="containsText" text="3- Bajo">
      <formula>NOT(ISERROR(SEARCH("3- Bajo",C8)))</formula>
    </cfRule>
    <cfRule type="containsText" dxfId="15" priority="54" operator="containsText" text="4- Bajo">
      <formula>NOT(ISERROR(SEARCH("4- Bajo",C8)))</formula>
    </cfRule>
    <cfRule type="containsText" dxfId="14" priority="55" operator="containsText" text="1- Bajo">
      <formula>NOT(ISERROR(SEARCH("1- Bajo",C8)))</formula>
    </cfRule>
  </conditionalFormatting>
  <conditionalFormatting sqref="D10:D10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0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09">
    <cfRule type="containsText" dxfId="4"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'9- Matriz de Calor '!$S$8:$S$11</xm:f>
          </x14:formula1>
          <xm:sqref>G30:G39 G60:G109</xm:sqref>
        </x14:dataValidation>
        <x14:dataValidation type="list" allowBlank="1" showInputMessage="1" showErrorMessage="1">
          <x14:formula1>
            <xm:f>'https://etbcsj-my.sharepoint.com/personal/sigcmanva_cendoj_ramajudicial_gov_co/Documents/2. DESAJ NEIVA/8. APOYO-Gestión Tecnológica/8.6 MATRIZ DE RIESGOS/Vigencia 2025/[7.T_Matriz de Riesgos Gestión Tecnológica Integrada.xlsx]9- Matriz de Calor '!#REF!</xm:f>
          </x14:formula1>
          <xm:sqref>G10:G29 G40:G59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44663F9A6140A408C62C012D504F30A" ma:contentTypeVersion="18" ma:contentTypeDescription="Crear nuevo documento." ma:contentTypeScope="" ma:versionID="5c10100a984bf37abe72d4259a32b1a4">
  <xsd:schema xmlns:xsd="http://www.w3.org/2001/XMLSchema" xmlns:xs="http://www.w3.org/2001/XMLSchema" xmlns:p="http://schemas.microsoft.com/office/2006/metadata/properties" xmlns:ns3="ec768d12-8a63-4faf-b900-6f9527d752d6" xmlns:ns4="1bfcabfa-42af-488d-bea9-6a7f41f2faa2" targetNamespace="http://schemas.microsoft.com/office/2006/metadata/properties" ma:root="true" ma:fieldsID="6f2300c0316d0e1e1d9331fe5691bc10" ns3:_="" ns4:_="">
    <xsd:import namespace="ec768d12-8a63-4faf-b900-6f9527d752d6"/>
    <xsd:import namespace="1bfcabfa-42af-488d-bea9-6a7f41f2faa2"/>
    <xsd:element name="properties">
      <xsd:complexType>
        <xsd:sequence>
          <xsd:element name="documentManagement">
            <xsd:complexType>
              <xsd:all>
                <xsd:element ref="ns3:SharedWithUsers"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Location" minOccurs="0"/>
                <xsd:element ref="ns3:SharedWithDetails" minOccurs="0"/>
                <xsd:element ref="ns3:SharingHintHash"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68d12-8a63-4faf-b900-6f9527d752d6"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fcabfa-42af-488d-bea9-6a7f41f2faa2"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1bfcabfa-42af-488d-bea9-6a7f41f2faa2" xsi:nil="true"/>
  </documentManagement>
</p:properties>
</file>

<file path=customXml/itemProps1.xml><?xml version="1.0" encoding="utf-8"?>
<ds:datastoreItem xmlns:ds="http://schemas.openxmlformats.org/officeDocument/2006/customXml" ds:itemID="{47F83ECE-CACC-4738-83FA-D8277258DECD}">
  <ds:schemaRefs>
    <ds:schemaRef ds:uri="http://schemas.microsoft.com/sharepoint/v3/contenttype/forms"/>
  </ds:schemaRefs>
</ds:datastoreItem>
</file>

<file path=customXml/itemProps2.xml><?xml version="1.0" encoding="utf-8"?>
<ds:datastoreItem xmlns:ds="http://schemas.openxmlformats.org/officeDocument/2006/customXml" ds:itemID="{A999656D-A874-4A3A-979E-CA10DE041E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68d12-8a63-4faf-b900-6f9527d752d6"/>
    <ds:schemaRef ds:uri="1bfcabfa-42af-488d-bea9-6a7f41f2fa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936B95-5EBD-4720-A5B2-027BE960A9EC}">
  <ds:schemaRefs>
    <ds:schemaRef ds:uri="http://schemas.microsoft.com/office/2006/metadata/properties"/>
    <ds:schemaRef ds:uri="http://schemas.microsoft.com/office/infopath/2007/PartnerControls"/>
    <ds:schemaRef ds:uri="1bfcabfa-42af-488d-bea9-6a7f41f2faa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2025-08-25T19:32:12Z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0x010100E44663F9A6140A408C62C012D504F30A</vt:lpwstr>
  </property>
</Properties>
</file>